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F:\2019年预算编制\2019年项目支出预算\2019年预算公开\2019年部门预算公开（0430）\各股室报送2019年部门预算公开资料（0430）\社保股2019年部门预算公开资料（已核对）\濮阳市华龙区人力资源和社会保障局2019年部门预算公开资料\"/>
    </mc:Choice>
  </mc:AlternateContent>
  <xr:revisionPtr revIDLastSave="0" documentId="13_ncr:1_{A352037A-8667-4C5E-8C86-51C550486F70}" xr6:coauthVersionLast="46" xr6:coauthVersionMax="46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'2部门收入总表'!$A$1:$M$28</definedName>
    <definedName name="_xlnm.Print_Area" localSheetId="3">'3部门支出总表'!$A$1:$E$28</definedName>
    <definedName name="_xlnm.Print_Area" localSheetId="4">'4财政拨款收支总表'!$A$1:$D$15</definedName>
    <definedName name="_xlnm.Print_Area" localSheetId="5">'5一般公共预算支出表'!$A$1:$E$28</definedName>
    <definedName name="_xlnm.Print_Area" localSheetId="6">'6一般公共预算基本支出表'!$A$1:$E$21</definedName>
    <definedName name="_xlnm.Print_Area" localSheetId="7">'7一般公共预算“三公”经费支出表'!$B$1:$G$7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81029" concurrentCalc="0"/>
</workbook>
</file>

<file path=xl/calcChain.xml><?xml version="1.0" encoding="utf-8"?>
<calcChain xmlns="http://schemas.openxmlformats.org/spreadsheetml/2006/main">
  <c r="D19" i="2" l="1"/>
  <c r="F19" i="2"/>
  <c r="G19" i="2"/>
  <c r="H19" i="2"/>
  <c r="I19" i="2"/>
  <c r="J19" i="2"/>
  <c r="E19" i="2"/>
  <c r="E8" i="2"/>
  <c r="D15" i="5"/>
  <c r="C6" i="8"/>
  <c r="D6" i="8"/>
  <c r="E6" i="8"/>
  <c r="F6" i="8"/>
  <c r="G6" i="8"/>
  <c r="B6" i="8"/>
  <c r="F6" i="7"/>
  <c r="G6" i="7"/>
  <c r="E6" i="7"/>
  <c r="D6" i="6"/>
  <c r="E6" i="6"/>
  <c r="C6" i="6"/>
  <c r="D6" i="4"/>
  <c r="E6" i="4"/>
  <c r="C6" i="4"/>
  <c r="D6" i="3"/>
  <c r="E6" i="3"/>
  <c r="F6" i="3"/>
  <c r="G6" i="3"/>
  <c r="H6" i="3"/>
  <c r="I6" i="3"/>
  <c r="C6" i="3"/>
  <c r="F9" i="3"/>
  <c r="G9" i="3"/>
  <c r="H9" i="3"/>
  <c r="I9" i="3"/>
  <c r="E9" i="3"/>
  <c r="F8" i="3"/>
  <c r="G8" i="3"/>
  <c r="H8" i="3"/>
  <c r="I8" i="3"/>
  <c r="E8" i="3"/>
  <c r="D7" i="3"/>
  <c r="E7" i="3"/>
  <c r="F7" i="3"/>
  <c r="G7" i="3"/>
  <c r="H7" i="3"/>
  <c r="I7" i="3"/>
  <c r="J7" i="3"/>
  <c r="K7" i="3"/>
  <c r="L7" i="3"/>
  <c r="M7" i="3"/>
  <c r="C7" i="3"/>
</calcChain>
</file>

<file path=xl/sharedStrings.xml><?xml version="1.0" encoding="utf-8"?>
<sst xmlns="http://schemas.openxmlformats.org/spreadsheetml/2006/main" count="1072" uniqueCount="184">
  <si>
    <t>2019年部门预算报表</t>
  </si>
  <si>
    <t>部门收支总表</t>
  </si>
  <si>
    <t>单位：百元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</si>
  <si>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</si>
  <si>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</si>
  <si>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</si>
  <si>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</si>
  <si>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</si>
  <si>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</si>
  <si>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</si>
  <si>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</si>
  <si>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</si>
  <si>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</si>
  <si>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</si>
  <si>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</si>
  <si>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</si>
  <si>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</si>
  <si>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</si>
  <si>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</si>
  <si>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</si>
  <si>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</si>
  <si>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</si>
  <si>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</si>
  <si>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</si>
  <si>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</si>
  <si>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</si>
  <si>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</si>
  <si>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</si>
  <si>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</si>
  <si>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</si>
  <si>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科目</t>
  </si>
  <si>
    <t>一般公共预算拨款</t>
  </si>
  <si>
    <t>政府性基金预算收入</t>
  </si>
  <si>
    <t>科目编码</t>
  </si>
  <si>
    <t>科目名称</t>
  </si>
  <si>
    <t>部门支出总体情况表</t>
  </si>
  <si>
    <t>基本支出</t>
  </si>
  <si>
    <t>项目支出</t>
  </si>
  <si>
    <t>208</t>
  </si>
  <si>
    <t>社会保障和就业支出</t>
  </si>
  <si>
    <t xml:space="preserve">  20801</t>
  </si>
  <si>
    <t xml:space="preserve">  人力资源和社会保障管理事务</t>
  </si>
  <si>
    <t xml:space="preserve">    2080101</t>
  </si>
  <si>
    <t xml:space="preserve">    行政运行（人力资源和社会保障管理事务）</t>
  </si>
  <si>
    <t xml:space="preserve">  20805</t>
  </si>
  <si>
    <t xml:space="preserve">  行政事业单位离退休</t>
  </si>
  <si>
    <t xml:space="preserve">    2080505</t>
  </si>
  <si>
    <t xml:space="preserve">    机关事业单位基本养老保险缴费支出</t>
  </si>
  <si>
    <t xml:space="preserve">  20826</t>
  </si>
  <si>
    <t xml:space="preserve">  财政对基本养老保险基金的补助</t>
  </si>
  <si>
    <t xml:space="preserve">    2082602</t>
  </si>
  <si>
    <t xml:space="preserve">    财政对城乡居民基本养老保险基金的补助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</si>
  <si>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</si>
  <si>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</si>
  <si>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</si>
  <si>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</si>
  <si>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</si>
  <si>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</si>
  <si>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 xml:space="preserve">    2082703</t>
  </si>
  <si>
    <t xml:space="preserve">    财政对生育保险基金的补助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</si>
  <si>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</si>
  <si>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</si>
  <si>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</si>
  <si>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</si>
  <si>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</si>
  <si>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</si>
  <si>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 xml:space="preserve">  21012</t>
  </si>
  <si>
    <t xml:space="preserve">  财政对基本医疗保险基金的补助</t>
  </si>
  <si>
    <t xml:space="preserve">    2101202</t>
  </si>
  <si>
    <t xml:space="preserve">    财政对城乡居民基本医疗保险基金的补助</t>
  </si>
  <si>
    <t xml:space="preserve">  21013</t>
  </si>
  <si>
    <t xml:space="preserve">  医疗救助</t>
  </si>
  <si>
    <t xml:space="preserve">    2101301</t>
  </si>
  <si>
    <t xml:space="preserve">    城乡医疗救助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</si>
  <si>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</si>
  <si>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</si>
  <si>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</si>
  <si>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</si>
  <si>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</si>
  <si>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</si>
  <si>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</si>
  <si>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</si>
  <si>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</si>
  <si>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</si>
  <si>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</si>
  <si>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</si>
  <si>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</si>
  <si>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</si>
  <si>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</si>
  <si>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</si>
  <si>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</si>
  <si>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</si>
  <si>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</si>
  <si>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</si>
  <si>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</si>
  <si>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</si>
  <si>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</si>
  <si>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</si>
  <si>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</si>
  <si>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</si>
  <si>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</si>
  <si>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</si>
  <si>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</si>
  <si>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</si>
  <si>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</si>
  <si>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</si>
  <si>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</si>
  <si>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</si>
  <si>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</si>
  <si>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</si>
  <si>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</si>
  <si>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</si>
  <si>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</si>
  <si>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</si>
  <si>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</si>
  <si>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</si>
  <si>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</si>
  <si>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</si>
  <si>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</si>
  <si>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 xml:space="preserve">  30224</t>
  </si>
  <si>
    <t xml:space="preserve">  被装购置费</t>
  </si>
  <si>
    <t>50204</t>
  </si>
  <si>
    <t>专用材料购置费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</si>
  <si>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</si>
  <si>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</si>
  <si>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</si>
  <si>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</si>
  <si>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</si>
  <si>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</si>
  <si>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</si>
  <si>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</si>
  <si>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>303</t>
  </si>
  <si>
    <t>对个人和家庭的补助</t>
  </si>
  <si>
    <t xml:space="preserve">  30399</t>
  </si>
  <si>
    <t xml:space="preserve">  其他对个人和家庭的补助</t>
  </si>
  <si>
    <t>50999</t>
  </si>
  <si>
    <t>其他对个人和家庭补助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</si>
  <si>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</si>
  <si>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</si>
  <si>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</si>
  <si>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</si>
  <si>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</si>
  <si>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</si>
  <si>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</si>
  <si>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政府性基金预算支出</t>
  </si>
  <si>
    <t>**</t>
  </si>
  <si>
    <t>本部门无使用政府性基金预算安排的支出。</t>
  </si>
  <si>
    <t>部门名称：濮阳市华龙区人力资源和社会保障局</t>
    <phoneticPr fontId="0" type="noConversion"/>
  </si>
  <si>
    <t>濮阳市华龙区人力资源和社会保障局</t>
  </si>
  <si>
    <t>濮阳市华龙区公务员管理局</t>
  </si>
  <si>
    <t xml:space="preserve">    2080104</t>
  </si>
  <si>
    <t xml:space="preserve">    综合业务管理</t>
  </si>
  <si>
    <t xml:space="preserve">    2101102</t>
  </si>
  <si>
    <t xml:space="preserve">    事业单位医疗</t>
  </si>
  <si>
    <t>濮阳市华龙区人才劳务中心</t>
    <phoneticPr fontId="0" type="noConversion"/>
  </si>
  <si>
    <t xml:space="preserve">    2080106</t>
  </si>
  <si>
    <t xml:space="preserve">    就业管理事务</t>
  </si>
  <si>
    <t>濮阳市华龙区劳动就业中心</t>
  </si>
  <si>
    <t xml:space="preserve">    2080109</t>
  </si>
  <si>
    <t xml:space="preserve">    社会保险经办机构</t>
  </si>
  <si>
    <t>濮阳市华龙区机关事业单位社会保障中心</t>
  </si>
  <si>
    <t>201</t>
  </si>
  <si>
    <t>一般公共服务支出</t>
  </si>
  <si>
    <t xml:space="preserve">  20110</t>
  </si>
  <si>
    <t xml:space="preserve">  人力资源事务</t>
  </si>
  <si>
    <t xml:space="preserve">    2011050</t>
  </si>
  <si>
    <t xml:space="preserve">    事业运行（人力资源事务）</t>
  </si>
  <si>
    <t>濮阳市华龙区教育培训中心</t>
  </si>
  <si>
    <t>205</t>
  </si>
  <si>
    <t>教育支出</t>
  </si>
  <si>
    <t xml:space="preserve">  20503</t>
  </si>
  <si>
    <t xml:space="preserve">  职业教育</t>
  </si>
  <si>
    <t xml:space="preserve">    2050303</t>
  </si>
  <si>
    <t xml:space="preserve">    技校教育</t>
  </si>
  <si>
    <t xml:space="preserve">    2050304</t>
  </si>
  <si>
    <t xml:space="preserve">    职业高中教育</t>
  </si>
  <si>
    <t>濮阳市第四技工学校</t>
  </si>
  <si>
    <t xml:space="preserve">  30217</t>
  </si>
  <si>
    <t xml:space="preserve">  公务接待费</t>
  </si>
  <si>
    <t>50206</t>
  </si>
  <si>
    <t>50502</t>
  </si>
  <si>
    <t>单位名称</t>
    <phoneticPr fontId="0" type="noConversion"/>
  </si>
  <si>
    <t>合计</t>
    <phoneticPr fontId="0" type="noConversion"/>
  </si>
  <si>
    <r>
      <t>2019年本部门“三公”经费预算2</t>
    </r>
    <r>
      <rPr>
        <sz val="9"/>
        <rFont val="宋体"/>
        <family val="3"/>
        <charset val="134"/>
      </rPr>
      <t>.02</t>
    </r>
    <r>
      <rPr>
        <sz val="9"/>
        <rFont val="宋体"/>
        <family val="3"/>
        <charset val="134"/>
      </rPr>
      <t>万元，较上年减少6.45万元，主要原因是由于公车改革后，公车运行数量减少，运行维护成本降低，以及严格执行相关规定，厉行勤俭节约，压减“三公”经费。
1.因公出国（境）费0万元；
2.公务用车购置及运行费2万元，其中：公务用车购置0万元，公务用车运行费2万元。
3.公务接待费</t>
    </r>
    <r>
      <rPr>
        <sz val="9"/>
        <rFont val="宋体"/>
        <family val="3"/>
        <charset val="134"/>
      </rPr>
      <t>0.02</t>
    </r>
    <r>
      <rPr>
        <sz val="9"/>
        <rFont val="宋体"/>
        <family val="3"/>
        <charset val="134"/>
      </rPr>
      <t>万元。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</si>
</sst>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00"/>
    <numFmt numFmtId="177" formatCode="0000"/>
    <numFmt numFmtId="178" formatCode="#,##0.00_ "/>
    <numFmt numFmtId="179" formatCode="#,##0.0_);[Red]\(#,##0.0\)"/>
    <numFmt numFmtId="180" formatCode="#,##0.0"/>
    <numFmt numFmtId="181" formatCode=";;"/>
    <numFmt numFmtId="182" formatCode="#,##0.00_);[Red]\(#,##0.00\)"/>
    <numFmt numFmtId="183" formatCode="0.00_);[Red]\(0.00\)"/>
    <numFmt numFmtId="184" formatCode="* #,##0.00;* \-#,##0.00;* &quot;&quot;??;@"/>
  </numFmts>
  <fonts count="22" x14ac:knownFonts="1">
    <font>
      <sz val="9"/>
      <name val="宋体"/>
      <charset val="134"/>
    </font>
    <font>
      <sz val="10"/>
      <name val="宋体"/>
      <family val="3"/>
      <charset val="134"/>
    </font>
    <font>
      <b/>
      <sz val="22"/>
      <name val="宋体"/>
      <family val="3"/>
      <charset val="134"/>
    </font>
    <font>
      <b/>
      <sz val="20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4"/>
      <color indexed="10"/>
      <name val="宋体"/>
      <family val="3"/>
      <charset val="134"/>
    </font>
    <font>
      <b/>
      <sz val="48"/>
      <name val="宋体"/>
      <family val="3"/>
      <charset val="134"/>
    </font>
    <font>
      <b/>
      <sz val="36"/>
      <name val="宋体"/>
      <family val="3"/>
      <charset val="134"/>
    </font>
    <font>
      <sz val="26"/>
      <name val="宋体"/>
      <family val="3"/>
      <charset val="134"/>
    </font>
    <font>
      <b/>
      <sz val="24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9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5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179">
    <xf numFmtId="0" fontId="0" fillId="0" borderId="0" xfId="0"/>
    <xf numFmtId="176" fontId="0" fillId="0" borderId="0" xfId="0" applyNumberFormat="1" applyFont="1" applyFill="1" applyAlignment="1">
      <alignment horizontal="center" vertical="center" wrapText="1"/>
    </xf>
    <xf numFmtId="179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76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81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179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9" fontId="1" fillId="0" borderId="0" xfId="0" applyNumberFormat="1" applyFont="1" applyBorder="1" applyAlignment="1">
      <alignment vertical="center"/>
    </xf>
    <xf numFmtId="0" fontId="0" fillId="0" borderId="0" xfId="0" applyBorder="1"/>
    <xf numFmtId="179" fontId="1" fillId="0" borderId="0" xfId="0" applyNumberFormat="1" applyFont="1" applyFill="1" applyBorder="1" applyAlignment="1" applyProtection="1">
      <alignment horizontal="righ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178" fontId="0" fillId="0" borderId="1" xfId="0" applyNumberFormat="1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6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9" fontId="3" fillId="0" borderId="0" xfId="0" applyNumberFormat="1" applyFont="1" applyFill="1" applyAlignment="1" applyProtection="1">
      <alignment horizontal="centerContinuous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0" xfId="0" applyNumberFormat="1" applyFont="1" applyFill="1" applyAlignment="1">
      <alignment horizontal="center" vertical="center"/>
    </xf>
    <xf numFmtId="183" fontId="3" fillId="0" borderId="0" xfId="0" applyNumberFormat="1" applyFont="1" applyFill="1" applyAlignment="1" applyProtection="1">
      <alignment horizontal="centerContinuous" vertical="center"/>
    </xf>
    <xf numFmtId="183" fontId="6" fillId="0" borderId="0" xfId="0" applyNumberFormat="1" applyFont="1" applyFill="1" applyAlignment="1" applyProtection="1">
      <alignment horizontal="centerContinuous" vertical="center"/>
    </xf>
    <xf numFmtId="184" fontId="1" fillId="0" borderId="1" xfId="0" applyNumberFormat="1" applyFont="1" applyFill="1" applyBorder="1" applyAlignment="1" applyProtection="1">
      <alignment horizontal="centerContinuous" vertical="center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184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2" fontId="0" fillId="0" borderId="1" xfId="0" applyNumberFormat="1" applyFont="1" applyFill="1" applyBorder="1" applyAlignment="1" applyProtection="1">
      <alignment horizontal="right" vertical="center"/>
    </xf>
    <xf numFmtId="182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2" fontId="0" fillId="0" borderId="1" xfId="0" applyNumberFormat="1" applyFont="1" applyFill="1" applyBorder="1"/>
    <xf numFmtId="182" fontId="0" fillId="0" borderId="11" xfId="0" applyNumberFormat="1" applyFont="1" applyBorder="1" applyAlignment="1">
      <alignment horizontal="right" vertical="center"/>
    </xf>
    <xf numFmtId="182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2" fontId="0" fillId="0" borderId="1" xfId="0" applyNumberFormat="1" applyFont="1" applyBorder="1"/>
    <xf numFmtId="180" fontId="1" fillId="0" borderId="1" xfId="0" applyNumberFormat="1" applyFont="1" applyFill="1" applyBorder="1" applyAlignment="1" applyProtection="1">
      <alignment horizontal="center" vertical="center"/>
    </xf>
    <xf numFmtId="182" fontId="1" fillId="0" borderId="1" xfId="0" applyNumberFormat="1" applyFont="1" applyFill="1" applyBorder="1" applyAlignment="1" applyProtection="1">
      <alignment horizontal="center" vertical="center"/>
    </xf>
    <xf numFmtId="182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Alignment="1">
      <alignment vertical="center"/>
    </xf>
    <xf numFmtId="0" fontId="0" fillId="0" borderId="0" xfId="0" applyNumberFormat="1" applyFill="1" applyAlignment="1" applyProtection="1">
      <alignment horizontal="centerContinuous" vertical="center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2" fontId="0" fillId="0" borderId="10" xfId="0" applyNumberFormat="1" applyFont="1" applyFill="1" applyBorder="1" applyAlignment="1">
      <alignment horizontal="left" vertical="center"/>
    </xf>
    <xf numFmtId="182" fontId="0" fillId="0" borderId="1" xfId="0" applyNumberFormat="1" applyFont="1" applyFill="1" applyBorder="1" applyAlignment="1">
      <alignment horizontal="right" vertical="center"/>
    </xf>
    <xf numFmtId="182" fontId="0" fillId="0" borderId="9" xfId="0" applyNumberFormat="1" applyFont="1" applyFill="1" applyBorder="1" applyAlignment="1">
      <alignment horizontal="right" vertical="center"/>
    </xf>
    <xf numFmtId="182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2" fontId="0" fillId="0" borderId="9" xfId="0" applyNumberFormat="1" applyFont="1" applyFill="1" applyBorder="1" applyAlignment="1" applyProtection="1">
      <alignment horizontal="right" vertical="center"/>
    </xf>
    <xf numFmtId="182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49" fontId="17" fillId="0" borderId="1" xfId="0" applyNumberFormat="1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178" fontId="17" fillId="0" borderId="1" xfId="0" applyNumberFormat="1" applyFont="1" applyFill="1" applyBorder="1" applyAlignment="1">
      <alignment horizontal="center" vertical="center" wrapText="1"/>
    </xf>
    <xf numFmtId="178" fontId="17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/>
    <xf numFmtId="0" fontId="18" fillId="0" borderId="0" xfId="0" applyFont="1" applyFill="1"/>
    <xf numFmtId="49" fontId="19" fillId="0" borderId="1" xfId="0" applyNumberFormat="1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178" fontId="19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/>
    <xf numFmtId="49" fontId="17" fillId="0" borderId="1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178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/>
    <xf numFmtId="0" fontId="18" fillId="0" borderId="0" xfId="0" applyFont="1"/>
    <xf numFmtId="49" fontId="17" fillId="0" borderId="1" xfId="0" applyNumberFormat="1" applyFont="1" applyFill="1" applyBorder="1" applyAlignment="1" applyProtection="1">
      <alignment horizontal="left" vertical="center"/>
    </xf>
    <xf numFmtId="0" fontId="20" fillId="0" borderId="0" xfId="0" applyFont="1" applyFill="1" applyAlignment="1">
      <alignment horizontal="left" vertical="top" wrapText="1"/>
    </xf>
    <xf numFmtId="49" fontId="17" fillId="0" borderId="1" xfId="0" applyNumberFormat="1" applyFont="1" applyFill="1" applyBorder="1" applyAlignment="1" applyProtection="1">
      <alignment horizontal="center" vertical="center"/>
    </xf>
    <xf numFmtId="49" fontId="19" fillId="0" borderId="1" xfId="0" applyNumberFormat="1" applyFont="1" applyBorder="1" applyAlignment="1">
      <alignment horizontal="left" vertical="center"/>
    </xf>
    <xf numFmtId="49" fontId="19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left" vertical="center"/>
    </xf>
    <xf numFmtId="49" fontId="18" fillId="0" borderId="1" xfId="0" applyNumberFormat="1" applyFont="1" applyFill="1" applyBorder="1" applyAlignment="1">
      <alignment horizontal="center" vertical="center"/>
    </xf>
    <xf numFmtId="178" fontId="18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178" fontId="18" fillId="0" borderId="1" xfId="0" applyNumberFormat="1" applyFont="1" applyBorder="1" applyAlignment="1">
      <alignment horizontal="center" vertical="center"/>
    </xf>
    <xf numFmtId="178" fontId="0" fillId="0" borderId="1" xfId="0" applyNumberFormat="1" applyBorder="1"/>
    <xf numFmtId="178" fontId="18" fillId="0" borderId="1" xfId="0" applyNumberFormat="1" applyFont="1" applyBorder="1"/>
    <xf numFmtId="184" fontId="1" fillId="0" borderId="1" xfId="0" applyNumberFormat="1" applyFont="1" applyFill="1" applyBorder="1" applyAlignment="1" applyProtection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/>
    </xf>
    <xf numFmtId="184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79" fontId="1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20" fillId="0" borderId="0" xfId="0" applyFont="1" applyFill="1" applyAlignment="1">
      <alignment horizontal="left" vertical="top" wrapText="1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</cellXfs>
  <cellStyles count="32">
    <cellStyle name="20% - 着色 1 2" xfId="6" xr:uid="{00000000-0005-0000-0000-000020000000}"/>
    <cellStyle name="20% - 着色 2 2" xfId="9" xr:uid="{00000000-0005-0000-0000-00002B000000}"/>
    <cellStyle name="20% - 着色 3 2" xfId="12" xr:uid="{00000000-0005-0000-0000-00003B000000}"/>
    <cellStyle name="20% - 着色 4 2" xfId="13" xr:uid="{00000000-0005-0000-0000-00003D000000}"/>
    <cellStyle name="20% - 着色 5 2" xfId="15" xr:uid="{00000000-0005-0000-0000-00003F000000}"/>
    <cellStyle name="20% - 着色 6 2" xfId="2" xr:uid="{00000000-0005-0000-0000-000006000000}"/>
    <cellStyle name="40% - 着色 1 2" xfId="16" xr:uid="{00000000-0005-0000-0000-000040000000}"/>
    <cellStyle name="40% - 着色 2 2" xfId="5" xr:uid="{00000000-0005-0000-0000-00001D000000}"/>
    <cellStyle name="40% - 着色 3 2" xfId="4" xr:uid="{00000000-0005-0000-0000-000017000000}"/>
    <cellStyle name="40% - 着色 4 2" xfId="3" xr:uid="{00000000-0005-0000-0000-000008000000}"/>
    <cellStyle name="40% - 着色 5 2" xfId="7" xr:uid="{00000000-0005-0000-0000-000022000000}"/>
    <cellStyle name="40% - 着色 6 2" xfId="17" xr:uid="{00000000-0005-0000-0000-000041000000}"/>
    <cellStyle name="60% - 着色 1 2" xfId="18" xr:uid="{00000000-0005-0000-0000-000042000000}"/>
    <cellStyle name="60% - 着色 2 2" xfId="19" xr:uid="{00000000-0005-0000-0000-000043000000}"/>
    <cellStyle name="60% - 着色 3 2" xfId="20" xr:uid="{00000000-0005-0000-0000-000044000000}"/>
    <cellStyle name="60% - 着色 4 2" xfId="21" xr:uid="{00000000-0005-0000-0000-000045000000}"/>
    <cellStyle name="60% - 着色 5 2" xfId="22" xr:uid="{00000000-0005-0000-0000-000046000000}"/>
    <cellStyle name="60% - 着色 6 2" xfId="10" xr:uid="{00000000-0005-0000-0000-000036000000}"/>
    <cellStyle name="差_5财政拨款支出表" xfId="8" xr:uid="{00000000-0005-0000-0000-00002A000000}"/>
    <cellStyle name="常规" xfId="0" builtinId="0"/>
    <cellStyle name="常规 2" xfId="23" xr:uid="{00000000-0005-0000-0000-000047000000}"/>
    <cellStyle name="常规 3" xfId="24" xr:uid="{00000000-0005-0000-0000-000048000000}"/>
    <cellStyle name="常规 3 2" xfId="25" xr:uid="{00000000-0005-0000-0000-000049000000}"/>
    <cellStyle name="常规 3_6162030C6A600132E0530A0804CCAD99_c" xfId="26" xr:uid="{00000000-0005-0000-0000-00004A000000}"/>
    <cellStyle name="常规 4" xfId="27" xr:uid="{00000000-0005-0000-0000-00004B000000}"/>
    <cellStyle name="好_5财政拨款支出表" xfId="28" xr:uid="{00000000-0005-0000-0000-00004C000000}"/>
    <cellStyle name="着色 1 2" xfId="14" xr:uid="{00000000-0005-0000-0000-00003E000000}"/>
    <cellStyle name="着色 2 2" xfId="1" xr:uid="{00000000-0005-0000-0000-000005000000}"/>
    <cellStyle name="着色 3 2" xfId="29" xr:uid="{00000000-0005-0000-0000-00004D000000}"/>
    <cellStyle name="着色 4 2" xfId="30" xr:uid="{00000000-0005-0000-0000-00004E000000}"/>
    <cellStyle name="着色 5 2" xfId="11" xr:uid="{00000000-0005-0000-0000-000039000000}"/>
    <cellStyle name="着色 6 2" xfId="31" xr:uid="{00000000-0005-0000-0000-00004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8" sqref="A8"/>
    </sheetView>
  </sheetViews>
  <sheetFormatPr defaultColWidth="9.1640625" defaultRowHeight="11.25" x14ac:dyDescent="0.15"/>
  <cols>
    <col min="1" max="1" width="158" customWidth="1"/>
  </cols>
  <sheetData>
    <row r="1" spans="1:1" ht="72.75" customHeight="1" x14ac:dyDescent="0.15"/>
    <row r="2" spans="1:1" ht="115.5" customHeight="1" x14ac:dyDescent="0.15">
      <c r="A2" s="104" t="s">
        <v>0</v>
      </c>
    </row>
    <row r="3" spans="1:1" ht="83.25" customHeight="1" x14ac:dyDescent="0.15">
      <c r="A3" s="105"/>
    </row>
    <row r="4" spans="1:1" ht="46.5" customHeight="1" x14ac:dyDescent="0.15">
      <c r="A4" s="106" t="s">
        <v>147</v>
      </c>
    </row>
    <row r="5" spans="1:1" ht="46.5" customHeight="1" x14ac:dyDescent="0.15">
      <c r="A5" s="107"/>
    </row>
    <row r="6" spans="1:1" ht="116.25" customHeight="1" x14ac:dyDescent="0.4">
      <c r="A6" s="108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0" type="noConversion"/>
  <pageMargins left="0.7" right="0.7" top="0.75" bottom="0.75" header="0.3" footer="0.3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9"/>
  <sheetViews>
    <sheetView showGridLines="0" showZeros="0" workbookViewId="0">
      <selection activeCell="E17" sqref="E17"/>
    </sheetView>
  </sheetViews>
  <sheetFormatPr defaultColWidth="9.1640625"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6"/>
      <c r="B1" s="6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2"/>
    </row>
    <row r="2" spans="1:14" ht="43.5" customHeight="1" x14ac:dyDescent="0.15">
      <c r="A2" s="55" t="s">
        <v>1</v>
      </c>
      <c r="B2" s="55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2.75" customHeight="1" x14ac:dyDescent="0.15">
      <c r="A3" s="6"/>
      <c r="B3" s="6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2" t="s">
        <v>2</v>
      </c>
    </row>
    <row r="4" spans="1:14" ht="27.75" customHeight="1" x14ac:dyDescent="0.15">
      <c r="A4" s="57" t="s">
        <v>3</v>
      </c>
      <c r="B4" s="57"/>
      <c r="C4" s="57" t="s">
        <v>4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23.25" customHeight="1" x14ac:dyDescent="0.15">
      <c r="A5" s="148" t="s">
        <v>5</v>
      </c>
      <c r="B5" s="147" t="s">
        <v>6</v>
      </c>
      <c r="C5" s="147" t="s">
        <v>5</v>
      </c>
      <c r="D5" s="150" t="s">
        <v>7</v>
      </c>
      <c r="E5" s="57" t="s">
        <v>8</v>
      </c>
      <c r="F5" s="57"/>
      <c r="G5" s="57"/>
      <c r="H5" s="57"/>
      <c r="I5" s="57"/>
      <c r="J5" s="57"/>
      <c r="K5" s="147" t="s">
        <v>9</v>
      </c>
      <c r="L5" s="147" t="s">
        <v>10</v>
      </c>
      <c r="M5" s="147" t="s">
        <v>11</v>
      </c>
      <c r="N5" s="147" t="s">
        <v>12</v>
      </c>
    </row>
    <row r="6" spans="1:14" ht="67.5" customHeight="1" x14ac:dyDescent="0.15">
      <c r="A6" s="148"/>
      <c r="B6" s="149"/>
      <c r="C6" s="147"/>
      <c r="D6" s="150"/>
      <c r="E6" s="58" t="s">
        <v>13</v>
      </c>
      <c r="F6" s="60" t="s">
        <v>14</v>
      </c>
      <c r="G6" s="60" t="s">
        <v>15</v>
      </c>
      <c r="H6" s="60" t="s">
        <v>16</v>
      </c>
      <c r="I6" s="60" t="s">
        <v>17</v>
      </c>
      <c r="J6" s="60" t="s">
        <v>18</v>
      </c>
      <c r="K6" s="149"/>
      <c r="L6" s="147"/>
      <c r="M6" s="147"/>
      <c r="N6" s="147"/>
    </row>
    <row r="7" spans="1:14" s="14" customFormat="1" ht="27" customHeight="1" x14ac:dyDescent="0.15">
      <c r="A7" s="89" t="s">
        <v>19</v>
      </c>
      <c r="B7" s="62">
        <v>405370</v>
      </c>
      <c r="C7" s="90" t="s">
        <v>20</v>
      </c>
      <c r="D7" s="91">
        <v>223170</v>
      </c>
      <c r="E7" s="92">
        <v>223170</v>
      </c>
      <c r="F7" s="93">
        <v>223170</v>
      </c>
      <c r="G7" s="93">
        <v>0</v>
      </c>
      <c r="H7" s="93">
        <v>0</v>
      </c>
      <c r="I7" s="93">
        <v>0</v>
      </c>
      <c r="J7" s="93">
        <v>0</v>
      </c>
      <c r="K7" s="100">
        <v>0</v>
      </c>
      <c r="L7" s="101">
        <v>0</v>
      </c>
      <c r="M7" s="102">
        <v>0</v>
      </c>
      <c r="N7" s="102">
        <v>0</v>
      </c>
    </row>
    <row r="8" spans="1:14" s="14" customFormat="1" ht="27" customHeight="1" x14ac:dyDescent="0.15">
      <c r="A8" s="94" t="s">
        <v>21</v>
      </c>
      <c r="B8" s="95">
        <v>0</v>
      </c>
      <c r="C8" s="90" t="s">
        <v>22</v>
      </c>
      <c r="D8" s="91">
        <v>182200</v>
      </c>
      <c r="E8" s="92">
        <f>SUM(F8:J8)</f>
        <v>182200</v>
      </c>
      <c r="F8" s="96">
        <v>178040</v>
      </c>
      <c r="G8" s="96">
        <v>2310</v>
      </c>
      <c r="H8" s="96">
        <v>0</v>
      </c>
      <c r="I8" s="96">
        <v>500</v>
      </c>
      <c r="J8" s="96">
        <v>1350</v>
      </c>
      <c r="K8" s="17">
        <v>0</v>
      </c>
      <c r="L8" s="103">
        <v>0</v>
      </c>
      <c r="M8" s="17">
        <v>0</v>
      </c>
      <c r="N8" s="17">
        <v>0</v>
      </c>
    </row>
    <row r="9" spans="1:14" s="14" customFormat="1" ht="27" customHeight="1" x14ac:dyDescent="0.15">
      <c r="A9" s="94" t="s">
        <v>23</v>
      </c>
      <c r="B9" s="95">
        <v>0</v>
      </c>
      <c r="C9" s="66"/>
      <c r="D9" s="91"/>
      <c r="E9" s="91"/>
      <c r="F9" s="97"/>
      <c r="G9" s="97"/>
      <c r="H9" s="97"/>
      <c r="I9" s="97"/>
      <c r="J9" s="97"/>
      <c r="K9" s="97"/>
      <c r="L9" s="62"/>
      <c r="M9" s="62"/>
      <c r="N9" s="62"/>
    </row>
    <row r="10" spans="1:14" s="14" customFormat="1" ht="27" customHeight="1" x14ac:dyDescent="0.15">
      <c r="A10" s="94" t="s">
        <v>24</v>
      </c>
      <c r="B10" s="98">
        <v>0</v>
      </c>
      <c r="C10" s="66"/>
      <c r="D10" s="91"/>
      <c r="E10" s="91"/>
      <c r="F10" s="62"/>
      <c r="G10" s="62"/>
      <c r="H10" s="62"/>
      <c r="I10" s="62"/>
      <c r="J10" s="62"/>
      <c r="K10" s="62"/>
      <c r="L10" s="62"/>
      <c r="M10" s="62"/>
      <c r="N10" s="62"/>
    </row>
    <row r="11" spans="1:14" s="14" customFormat="1" ht="27" customHeight="1" x14ac:dyDescent="0.15">
      <c r="A11" s="89" t="s">
        <v>25</v>
      </c>
      <c r="B11" s="98">
        <v>0</v>
      </c>
      <c r="C11" s="66"/>
      <c r="D11" s="91"/>
      <c r="E11" s="91"/>
      <c r="F11" s="62"/>
      <c r="G11" s="62"/>
      <c r="H11" s="62"/>
      <c r="I11" s="62"/>
      <c r="J11" s="62"/>
      <c r="K11" s="62"/>
      <c r="L11" s="62"/>
      <c r="M11" s="62"/>
      <c r="N11" s="62"/>
    </row>
    <row r="12" spans="1:14" s="23" customFormat="1" ht="27" customHeight="1" x14ac:dyDescent="0.15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</row>
    <row r="13" spans="1:14" s="23" customFormat="1" ht="27" customHeight="1" x14ac:dyDescent="0.15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</row>
    <row r="14" spans="1:14" s="23" customFormat="1" ht="27" customHeight="1" x14ac:dyDescent="0.15">
      <c r="A14" s="99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14" s="23" customFormat="1" ht="27" customHeight="1" x14ac:dyDescent="0.15">
      <c r="A15" s="99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</row>
    <row r="16" spans="1:14" ht="27" customHeight="1" x14ac:dyDescent="0.15">
      <c r="A16" s="94"/>
      <c r="B16" s="66"/>
      <c r="C16" s="66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</row>
    <row r="17" spans="1:14" s="14" customFormat="1" ht="27" customHeight="1" x14ac:dyDescent="0.15">
      <c r="A17" s="94" t="s">
        <v>26</v>
      </c>
      <c r="B17" s="62">
        <v>0</v>
      </c>
      <c r="C17" s="66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14" ht="27" customHeight="1" x14ac:dyDescent="0.15">
      <c r="A18" s="69"/>
      <c r="B18" s="70"/>
      <c r="C18" s="70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</row>
    <row r="19" spans="1:14" s="14" customFormat="1" ht="27" customHeight="1" x14ac:dyDescent="0.15">
      <c r="A19" s="71" t="s">
        <v>27</v>
      </c>
      <c r="B19" s="62">
        <v>405370</v>
      </c>
      <c r="C19" s="72" t="s">
        <v>28</v>
      </c>
      <c r="D19" s="73">
        <f>SUM(D7:D8)</f>
        <v>405370</v>
      </c>
      <c r="E19" s="73">
        <f>SUM(E7:E8)</f>
        <v>405370</v>
      </c>
      <c r="F19" s="73">
        <f t="shared" ref="F19:J19" si="0">SUM(F7:F8)</f>
        <v>401210</v>
      </c>
      <c r="G19" s="73">
        <f t="shared" si="0"/>
        <v>2310</v>
      </c>
      <c r="H19" s="73">
        <f t="shared" si="0"/>
        <v>0</v>
      </c>
      <c r="I19" s="73">
        <f t="shared" si="0"/>
        <v>500</v>
      </c>
      <c r="J19" s="73">
        <f t="shared" si="0"/>
        <v>1350</v>
      </c>
      <c r="K19" s="73">
        <v>0</v>
      </c>
      <c r="L19" s="73">
        <v>0</v>
      </c>
      <c r="M19" s="73">
        <v>0</v>
      </c>
      <c r="N19" s="73">
        <v>0</v>
      </c>
    </row>
  </sheetData>
  <sheetProtection formatCells="0" formatColumns="0" formatRows="0"/>
  <mergeCells count="8">
    <mergeCell ref="L5:L6"/>
    <mergeCell ref="M5:M6"/>
    <mergeCell ref="N5:N6"/>
    <mergeCell ref="A5:A6"/>
    <mergeCell ref="B5:B6"/>
    <mergeCell ref="C5:C6"/>
    <mergeCell ref="D5:D6"/>
    <mergeCell ref="K5:K6"/>
  </mergeCells>
  <phoneticPr fontId="0" type="noConversion"/>
  <printOptions horizontalCentered="1" verticalCentered="1"/>
  <pageMargins left="0.74999998873613005" right="0.74999998873613005" top="0.999999984981507" bottom="0.999999984981507" header="0.499999992490753" footer="0.499999992490753"/>
  <pageSetup paperSize="9" scale="53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25"/>
  <sheetViews>
    <sheetView showGridLines="0" showZeros="0" workbookViewId="0">
      <selection activeCell="E14" sqref="E14"/>
    </sheetView>
  </sheetViews>
  <sheetFormatPr defaultColWidth="9.1640625" defaultRowHeight="12.75" customHeight="1" x14ac:dyDescent="0.15"/>
  <cols>
    <col min="1" max="1" width="25.33203125" customWidth="1"/>
    <col min="2" max="2" width="44.83203125" customWidth="1"/>
    <col min="3" max="3" width="26.1640625" customWidth="1"/>
    <col min="4" max="5" width="16.33203125" customWidth="1"/>
    <col min="6" max="6" width="25.5" customWidth="1"/>
    <col min="7" max="7" width="16.33203125" customWidth="1"/>
    <col min="8" max="8" width="20.83203125" customWidth="1"/>
    <col min="9" max="9" width="22.1640625" customWidth="1"/>
    <col min="10" max="10" width="13.1640625" customWidth="1"/>
    <col min="11" max="11" width="12.33203125" customWidth="1"/>
    <col min="12" max="12" width="10.83203125" customWidth="1"/>
    <col min="13" max="13" width="12.33203125" customWidth="1"/>
  </cols>
  <sheetData>
    <row r="1" spans="1:13" ht="25.5" customHeight="1" x14ac:dyDescent="0.15">
      <c r="A1" s="1"/>
      <c r="B1" s="1"/>
      <c r="C1" s="74"/>
      <c r="D1" s="84"/>
      <c r="E1" s="84"/>
      <c r="F1" s="84"/>
      <c r="G1" s="84"/>
      <c r="H1" s="84"/>
      <c r="I1" s="84"/>
    </row>
    <row r="2" spans="1:13" ht="25.5" customHeight="1" x14ac:dyDescent="0.3">
      <c r="A2" s="77" t="s">
        <v>29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3" ht="25.5" customHeight="1" x14ac:dyDescent="0.15">
      <c r="A3" s="6"/>
      <c r="B3" s="6"/>
      <c r="C3" s="74"/>
      <c r="D3" s="84"/>
      <c r="E3" s="84"/>
      <c r="F3" s="84"/>
      <c r="G3" s="84"/>
      <c r="H3" s="84"/>
      <c r="I3" s="84"/>
      <c r="M3" s="85" t="s">
        <v>2</v>
      </c>
    </row>
    <row r="4" spans="1:13" ht="30" customHeight="1" x14ac:dyDescent="0.15">
      <c r="A4" s="7" t="s">
        <v>30</v>
      </c>
      <c r="B4" s="7"/>
      <c r="C4" s="154" t="s">
        <v>7</v>
      </c>
      <c r="D4" s="151" t="s">
        <v>31</v>
      </c>
      <c r="E4" s="152"/>
      <c r="F4" s="152"/>
      <c r="G4" s="152"/>
      <c r="H4" s="152"/>
      <c r="I4" s="153"/>
      <c r="J4" s="147" t="s">
        <v>32</v>
      </c>
      <c r="K4" s="147" t="s">
        <v>10</v>
      </c>
      <c r="L4" s="147" t="s">
        <v>11</v>
      </c>
      <c r="M4" s="147" t="s">
        <v>12</v>
      </c>
    </row>
    <row r="5" spans="1:13" ht="30" customHeight="1" x14ac:dyDescent="0.15">
      <c r="A5" s="25" t="s">
        <v>33</v>
      </c>
      <c r="B5" s="26" t="s">
        <v>34</v>
      </c>
      <c r="C5" s="154"/>
      <c r="D5" s="80" t="s">
        <v>13</v>
      </c>
      <c r="E5" s="60" t="s">
        <v>14</v>
      </c>
      <c r="F5" s="60" t="s">
        <v>15</v>
      </c>
      <c r="G5" s="60" t="s">
        <v>16</v>
      </c>
      <c r="H5" s="60" t="s">
        <v>17</v>
      </c>
      <c r="I5" s="60" t="s">
        <v>18</v>
      </c>
      <c r="J5" s="147"/>
      <c r="K5" s="147"/>
      <c r="L5" s="147"/>
      <c r="M5" s="147"/>
    </row>
    <row r="6" spans="1:13" s="116" customFormat="1" ht="30" customHeight="1" x14ac:dyDescent="0.15">
      <c r="A6" s="109"/>
      <c r="B6" s="110" t="s">
        <v>7</v>
      </c>
      <c r="C6" s="111">
        <f>SUM(C7,C29,C45,C60,C76,C91,C108)</f>
        <v>405370</v>
      </c>
      <c r="D6" s="111">
        <f t="shared" ref="D6:I6" si="0">SUM(D7,D29,D45,D60,D76,D91,D108)</f>
        <v>405370</v>
      </c>
      <c r="E6" s="111">
        <f t="shared" si="0"/>
        <v>401210</v>
      </c>
      <c r="F6" s="111">
        <f t="shared" si="0"/>
        <v>2310</v>
      </c>
      <c r="G6" s="111">
        <f t="shared" si="0"/>
        <v>0</v>
      </c>
      <c r="H6" s="111">
        <f t="shared" si="0"/>
        <v>500</v>
      </c>
      <c r="I6" s="111">
        <f t="shared" si="0"/>
        <v>1350</v>
      </c>
      <c r="J6" s="113"/>
      <c r="K6" s="114"/>
      <c r="L6" s="114"/>
      <c r="M6" s="115"/>
    </row>
    <row r="7" spans="1:13" s="116" customFormat="1" ht="30" customHeight="1" x14ac:dyDescent="0.15">
      <c r="A7" s="109"/>
      <c r="B7" s="110" t="s">
        <v>148</v>
      </c>
      <c r="C7" s="111">
        <f>SUM(C8,C19,C26)</f>
        <v>296934</v>
      </c>
      <c r="D7" s="111">
        <f t="shared" ref="D7:M7" si="1">SUM(D8,D19,D26)</f>
        <v>296934</v>
      </c>
      <c r="E7" s="111">
        <f t="shared" si="1"/>
        <v>292774</v>
      </c>
      <c r="F7" s="111">
        <f t="shared" si="1"/>
        <v>2310</v>
      </c>
      <c r="G7" s="111">
        <f t="shared" si="1"/>
        <v>0</v>
      </c>
      <c r="H7" s="111">
        <f t="shared" si="1"/>
        <v>500</v>
      </c>
      <c r="I7" s="111">
        <f t="shared" si="1"/>
        <v>1350</v>
      </c>
      <c r="J7" s="111">
        <f t="shared" si="1"/>
        <v>0</v>
      </c>
      <c r="K7" s="111">
        <f t="shared" si="1"/>
        <v>0</v>
      </c>
      <c r="L7" s="111">
        <f t="shared" si="1"/>
        <v>0</v>
      </c>
      <c r="M7" s="111">
        <f t="shared" si="1"/>
        <v>0</v>
      </c>
    </row>
    <row r="8" spans="1:13" ht="30" customHeight="1" x14ac:dyDescent="0.15">
      <c r="A8" s="81" t="s">
        <v>38</v>
      </c>
      <c r="B8" s="82" t="s">
        <v>39</v>
      </c>
      <c r="C8" s="83">
        <v>154072</v>
      </c>
      <c r="D8" s="53">
        <v>154072</v>
      </c>
      <c r="E8" s="53">
        <f>SUM(E9,E11,E13,E15)</f>
        <v>149912</v>
      </c>
      <c r="F8" s="53">
        <f t="shared" ref="F8:I8" si="2">SUM(F9,F11,F13,F15)</f>
        <v>2310</v>
      </c>
      <c r="G8" s="53">
        <f t="shared" si="2"/>
        <v>0</v>
      </c>
      <c r="H8" s="53">
        <f t="shared" si="2"/>
        <v>500</v>
      </c>
      <c r="I8" s="53">
        <f t="shared" si="2"/>
        <v>1350</v>
      </c>
      <c r="J8" s="86"/>
      <c r="K8" s="87"/>
      <c r="L8" s="87"/>
      <c r="M8" s="88"/>
    </row>
    <row r="9" spans="1:13" ht="30" customHeight="1" x14ac:dyDescent="0.15">
      <c r="A9" s="81" t="s">
        <v>40</v>
      </c>
      <c r="B9" s="82" t="s">
        <v>41</v>
      </c>
      <c r="C9" s="83">
        <v>117395</v>
      </c>
      <c r="D9" s="53">
        <v>117395</v>
      </c>
      <c r="E9" s="53">
        <f>E10</f>
        <v>113235</v>
      </c>
      <c r="F9" s="53">
        <f t="shared" ref="F9:I9" si="3">F10</f>
        <v>2310</v>
      </c>
      <c r="G9" s="53">
        <f t="shared" si="3"/>
        <v>0</v>
      </c>
      <c r="H9" s="53">
        <f t="shared" si="3"/>
        <v>500</v>
      </c>
      <c r="I9" s="53">
        <f t="shared" si="3"/>
        <v>1350</v>
      </c>
      <c r="J9" s="86"/>
      <c r="K9" s="87"/>
      <c r="L9" s="87"/>
      <c r="M9" s="88"/>
    </row>
    <row r="10" spans="1:13" ht="30" customHeight="1" x14ac:dyDescent="0.15">
      <c r="A10" s="81" t="s">
        <v>42</v>
      </c>
      <c r="B10" s="82" t="s">
        <v>43</v>
      </c>
      <c r="C10" s="83">
        <v>117395</v>
      </c>
      <c r="D10" s="53">
        <v>117395</v>
      </c>
      <c r="E10" s="53">
        <v>113235</v>
      </c>
      <c r="F10" s="53">
        <v>2310</v>
      </c>
      <c r="G10" s="53">
        <v>0</v>
      </c>
      <c r="H10" s="53">
        <v>500</v>
      </c>
      <c r="I10" s="53">
        <v>1350</v>
      </c>
      <c r="J10" s="86"/>
      <c r="K10" s="87"/>
      <c r="L10" s="87"/>
      <c r="M10" s="88"/>
    </row>
    <row r="11" spans="1:13" ht="30" customHeight="1" x14ac:dyDescent="0.15">
      <c r="A11" s="81" t="s">
        <v>44</v>
      </c>
      <c r="B11" s="82" t="s">
        <v>45</v>
      </c>
      <c r="C11" s="83">
        <v>15846</v>
      </c>
      <c r="D11" s="53">
        <v>15846</v>
      </c>
      <c r="E11" s="53">
        <v>15846</v>
      </c>
      <c r="F11" s="53"/>
      <c r="G11" s="53"/>
      <c r="H11" s="53"/>
      <c r="I11" s="53"/>
      <c r="J11" s="86"/>
      <c r="K11" s="87"/>
      <c r="L11" s="87"/>
      <c r="M11" s="88"/>
    </row>
    <row r="12" spans="1:13" ht="30" customHeight="1" x14ac:dyDescent="0.15">
      <c r="A12" s="81" t="s">
        <v>46</v>
      </c>
      <c r="B12" s="82" t="s">
        <v>47</v>
      </c>
      <c r="C12" s="83">
        <v>15846</v>
      </c>
      <c r="D12" s="53">
        <v>15846</v>
      </c>
      <c r="E12" s="53">
        <v>15846</v>
      </c>
      <c r="F12" s="53"/>
      <c r="G12" s="53"/>
      <c r="H12" s="53"/>
      <c r="I12" s="53"/>
      <c r="J12" s="86"/>
      <c r="K12" s="87"/>
      <c r="L12" s="87"/>
      <c r="M12" s="88"/>
    </row>
    <row r="13" spans="1:13" ht="30" customHeight="1" x14ac:dyDescent="0.15">
      <c r="A13" s="81" t="s">
        <v>48</v>
      </c>
      <c r="B13" s="82" t="s">
        <v>49</v>
      </c>
      <c r="C13" s="83">
        <v>19720</v>
      </c>
      <c r="D13" s="53">
        <v>19720</v>
      </c>
      <c r="E13" s="53">
        <v>19720</v>
      </c>
      <c r="F13" s="53"/>
      <c r="G13" s="53"/>
      <c r="H13" s="53"/>
      <c r="I13" s="53"/>
      <c r="J13" s="86"/>
      <c r="K13" s="87"/>
      <c r="L13" s="87"/>
      <c r="M13" s="88"/>
    </row>
    <row r="14" spans="1:13" ht="30" customHeight="1" x14ac:dyDescent="0.15">
      <c r="A14" s="81" t="s">
        <v>50</v>
      </c>
      <c r="B14" s="82" t="s">
        <v>51</v>
      </c>
      <c r="C14" s="83">
        <v>19720</v>
      </c>
      <c r="D14" s="53">
        <v>19720</v>
      </c>
      <c r="E14" s="53">
        <v>19720</v>
      </c>
      <c r="F14" s="53"/>
      <c r="G14" s="53"/>
      <c r="H14" s="53"/>
      <c r="I14" s="53"/>
      <c r="J14" s="86"/>
      <c r="K14" s="87"/>
      <c r="L14" s="87"/>
      <c r="M14" s="88"/>
    </row>
    <row r="15" spans="1:13" ht="30" customHeight="1" x14ac:dyDescent="0.15">
      <c r="A15" s="81" t="s">
        <v>52</v>
      </c>
      <c r="B15" s="82" t="s">
        <v>53</v>
      </c>
      <c r="C15" s="83">
        <v>1111</v>
      </c>
      <c r="D15" s="53">
        <v>1111</v>
      </c>
      <c r="E15" s="53">
        <v>1111</v>
      </c>
      <c r="F15" s="53"/>
      <c r="G15" s="53"/>
      <c r="H15" s="53"/>
      <c r="I15" s="53"/>
      <c r="J15" s="86"/>
      <c r="K15" s="87"/>
      <c r="L15" s="87"/>
      <c r="M15" s="88"/>
    </row>
    <row r="16" spans="1:13" ht="30" customHeight="1" x14ac:dyDescent="0.15">
      <c r="A16" s="81" t="s">
        <v>54</v>
      </c>
      <c r="B16" s="82" t="s">
        <v>55</v>
      </c>
      <c r="C16" s="83">
        <v>555</v>
      </c>
      <c r="D16" s="53">
        <v>555</v>
      </c>
      <c r="E16" s="53">
        <v>555</v>
      </c>
      <c r="F16" s="53"/>
      <c r="G16" s="53"/>
      <c r="H16" s="53"/>
      <c r="I16" s="53"/>
      <c r="J16" s="86"/>
      <c r="K16" s="87"/>
      <c r="L16" s="87"/>
      <c r="M16" s="88"/>
    </row>
    <row r="17" spans="1:13" ht="30" customHeight="1" x14ac:dyDescent="0.15">
      <c r="A17" s="81" t="s">
        <v>56</v>
      </c>
      <c r="B17" s="82" t="s">
        <v>57</v>
      </c>
      <c r="C17" s="83">
        <v>159</v>
      </c>
      <c r="D17" s="53">
        <v>159</v>
      </c>
      <c r="E17" s="53">
        <v>159</v>
      </c>
      <c r="F17" s="53"/>
      <c r="G17" s="53"/>
      <c r="H17" s="53"/>
      <c r="I17" s="53"/>
      <c r="J17" s="86"/>
      <c r="K17" s="87"/>
      <c r="L17" s="87"/>
      <c r="M17" s="88"/>
    </row>
    <row r="18" spans="1:13" ht="30" customHeight="1" x14ac:dyDescent="0.15">
      <c r="A18" s="81" t="s">
        <v>58</v>
      </c>
      <c r="B18" s="82" t="s">
        <v>59</v>
      </c>
      <c r="C18" s="83">
        <v>397</v>
      </c>
      <c r="D18" s="53">
        <v>397</v>
      </c>
      <c r="E18" s="53">
        <v>397</v>
      </c>
      <c r="F18" s="53"/>
      <c r="G18" s="53"/>
      <c r="H18" s="53"/>
      <c r="I18" s="53"/>
      <c r="J18" s="86"/>
      <c r="K18" s="87"/>
      <c r="L18" s="87"/>
      <c r="M18" s="88"/>
    </row>
    <row r="19" spans="1:13" ht="30" customHeight="1" x14ac:dyDescent="0.15">
      <c r="A19" s="81" t="s">
        <v>60</v>
      </c>
      <c r="B19" s="82" t="s">
        <v>61</v>
      </c>
      <c r="C19" s="83">
        <v>133354</v>
      </c>
      <c r="D19" s="53">
        <v>133354</v>
      </c>
      <c r="E19" s="53">
        <v>133354</v>
      </c>
      <c r="F19" s="53"/>
      <c r="G19" s="53"/>
      <c r="H19" s="53"/>
      <c r="I19" s="53"/>
      <c r="J19" s="86"/>
      <c r="K19" s="87"/>
      <c r="L19" s="87"/>
      <c r="M19" s="88"/>
    </row>
    <row r="20" spans="1:13" ht="30" customHeight="1" x14ac:dyDescent="0.15">
      <c r="A20" s="81" t="s">
        <v>62</v>
      </c>
      <c r="B20" s="82" t="s">
        <v>63</v>
      </c>
      <c r="C20" s="83">
        <v>4754</v>
      </c>
      <c r="D20" s="53">
        <v>4754</v>
      </c>
      <c r="E20" s="53">
        <v>4754</v>
      </c>
      <c r="F20" s="53"/>
      <c r="G20" s="53"/>
      <c r="H20" s="53"/>
      <c r="I20" s="53"/>
      <c r="J20" s="86"/>
      <c r="K20" s="87"/>
      <c r="L20" s="87"/>
      <c r="M20" s="88"/>
    </row>
    <row r="21" spans="1:13" ht="30" customHeight="1" x14ac:dyDescent="0.15">
      <c r="A21" s="81" t="s">
        <v>64</v>
      </c>
      <c r="B21" s="82" t="s">
        <v>65</v>
      </c>
      <c r="C21" s="83">
        <v>4754</v>
      </c>
      <c r="D21" s="53">
        <v>4754</v>
      </c>
      <c r="E21" s="53">
        <v>4754</v>
      </c>
      <c r="F21" s="53"/>
      <c r="G21" s="53"/>
      <c r="H21" s="53"/>
      <c r="I21" s="53"/>
      <c r="J21" s="86"/>
      <c r="K21" s="87"/>
      <c r="L21" s="87"/>
      <c r="M21" s="88"/>
    </row>
    <row r="22" spans="1:13" ht="30" customHeight="1" x14ac:dyDescent="0.15">
      <c r="A22" s="81" t="s">
        <v>66</v>
      </c>
      <c r="B22" s="82" t="s">
        <v>67</v>
      </c>
      <c r="C22" s="83">
        <v>127700</v>
      </c>
      <c r="D22" s="53">
        <v>127700</v>
      </c>
      <c r="E22" s="53">
        <v>127700</v>
      </c>
      <c r="F22" s="53"/>
      <c r="G22" s="53"/>
      <c r="H22" s="53"/>
      <c r="I22" s="53"/>
      <c r="J22" s="86"/>
      <c r="K22" s="87"/>
      <c r="L22" s="87"/>
      <c r="M22" s="88"/>
    </row>
    <row r="23" spans="1:13" ht="30" customHeight="1" x14ac:dyDescent="0.15">
      <c r="A23" s="81" t="s">
        <v>68</v>
      </c>
      <c r="B23" s="82" t="s">
        <v>69</v>
      </c>
      <c r="C23" s="83">
        <v>127700</v>
      </c>
      <c r="D23" s="53">
        <v>127700</v>
      </c>
      <c r="E23" s="53">
        <v>127700</v>
      </c>
      <c r="F23" s="53"/>
      <c r="G23" s="53"/>
      <c r="H23" s="53"/>
      <c r="I23" s="53"/>
      <c r="J23" s="86"/>
      <c r="K23" s="87"/>
      <c r="L23" s="87"/>
      <c r="M23" s="88"/>
    </row>
    <row r="24" spans="1:13" ht="30" customHeight="1" x14ac:dyDescent="0.15">
      <c r="A24" s="81" t="s">
        <v>70</v>
      </c>
      <c r="B24" s="82" t="s">
        <v>71</v>
      </c>
      <c r="C24" s="83">
        <v>900</v>
      </c>
      <c r="D24" s="53">
        <v>900</v>
      </c>
      <c r="E24" s="53">
        <v>900</v>
      </c>
      <c r="F24" s="53"/>
      <c r="G24" s="53"/>
      <c r="H24" s="53"/>
      <c r="I24" s="53"/>
      <c r="J24" s="86"/>
      <c r="K24" s="87"/>
      <c r="L24" s="87"/>
      <c r="M24" s="88"/>
    </row>
    <row r="25" spans="1:13" ht="30" customHeight="1" x14ac:dyDescent="0.15">
      <c r="A25" s="81" t="s">
        <v>72</v>
      </c>
      <c r="B25" s="82" t="s">
        <v>73</v>
      </c>
      <c r="C25" s="83">
        <v>900</v>
      </c>
      <c r="D25" s="53">
        <v>900</v>
      </c>
      <c r="E25" s="53">
        <v>900</v>
      </c>
      <c r="F25" s="53"/>
      <c r="G25" s="53"/>
      <c r="H25" s="53"/>
      <c r="I25" s="53"/>
      <c r="J25" s="86"/>
      <c r="K25" s="87"/>
      <c r="L25" s="87"/>
      <c r="M25" s="88"/>
    </row>
    <row r="26" spans="1:13" ht="30" customHeight="1" x14ac:dyDescent="0.15">
      <c r="A26" s="81" t="s">
        <v>74</v>
      </c>
      <c r="B26" s="82" t="s">
        <v>75</v>
      </c>
      <c r="C26" s="83">
        <v>9508</v>
      </c>
      <c r="D26" s="53">
        <v>9508</v>
      </c>
      <c r="E26" s="53">
        <v>9508</v>
      </c>
      <c r="F26" s="53"/>
      <c r="G26" s="53"/>
      <c r="H26" s="53"/>
      <c r="I26" s="53"/>
      <c r="J26" s="86"/>
      <c r="K26" s="87"/>
      <c r="L26" s="87"/>
      <c r="M26" s="88"/>
    </row>
    <row r="27" spans="1:13" ht="30" customHeight="1" x14ac:dyDescent="0.15">
      <c r="A27" s="81" t="s">
        <v>76</v>
      </c>
      <c r="B27" s="82" t="s">
        <v>77</v>
      </c>
      <c r="C27" s="83">
        <v>9508</v>
      </c>
      <c r="D27" s="53">
        <v>9508</v>
      </c>
      <c r="E27" s="53">
        <v>9508</v>
      </c>
      <c r="F27" s="53"/>
      <c r="G27" s="53"/>
      <c r="H27" s="53"/>
      <c r="I27" s="53"/>
      <c r="J27" s="86"/>
      <c r="K27" s="87"/>
      <c r="L27" s="87"/>
      <c r="M27" s="88"/>
    </row>
    <row r="28" spans="1:13" ht="30" customHeight="1" x14ac:dyDescent="0.15">
      <c r="A28" s="81" t="s">
        <v>78</v>
      </c>
      <c r="B28" s="82" t="s">
        <v>79</v>
      </c>
      <c r="C28" s="83">
        <v>9508</v>
      </c>
      <c r="D28" s="53">
        <v>9508</v>
      </c>
      <c r="E28" s="53">
        <v>9508</v>
      </c>
      <c r="F28" s="53"/>
      <c r="G28" s="53"/>
      <c r="H28" s="53"/>
      <c r="I28" s="53"/>
      <c r="J28" s="86"/>
      <c r="K28" s="87"/>
      <c r="L28" s="87"/>
      <c r="M28" s="88"/>
    </row>
    <row r="29" spans="1:13" s="129" customFormat="1" ht="30" customHeight="1" x14ac:dyDescent="0.15">
      <c r="A29" s="123"/>
      <c r="B29" s="124" t="s">
        <v>149</v>
      </c>
      <c r="C29" s="125">
        <v>3386</v>
      </c>
      <c r="D29" s="125">
        <v>3386</v>
      </c>
      <c r="E29" s="125">
        <v>3386</v>
      </c>
      <c r="F29" s="125">
        <v>0</v>
      </c>
      <c r="G29" s="125">
        <v>0</v>
      </c>
      <c r="H29" s="125">
        <v>0</v>
      </c>
      <c r="I29" s="125">
        <v>0</v>
      </c>
      <c r="J29" s="126">
        <v>0</v>
      </c>
      <c r="K29" s="127">
        <v>0</v>
      </c>
      <c r="L29" s="127">
        <v>0</v>
      </c>
      <c r="M29" s="128">
        <v>0</v>
      </c>
    </row>
    <row r="30" spans="1:13" ht="30" customHeight="1" x14ac:dyDescent="0.15">
      <c r="A30" s="117" t="s">
        <v>38</v>
      </c>
      <c r="B30" s="118" t="s">
        <v>39</v>
      </c>
      <c r="C30" s="119">
        <v>3039</v>
      </c>
      <c r="D30" s="119">
        <v>3039</v>
      </c>
      <c r="E30" s="119">
        <v>3039</v>
      </c>
      <c r="F30" s="119">
        <v>0</v>
      </c>
      <c r="G30" s="119">
        <v>0</v>
      </c>
      <c r="H30" s="119">
        <v>0</v>
      </c>
      <c r="I30" s="119">
        <v>0</v>
      </c>
      <c r="J30" s="120">
        <v>0</v>
      </c>
      <c r="K30" s="121">
        <v>0</v>
      </c>
      <c r="L30" s="121">
        <v>0</v>
      </c>
      <c r="M30" s="122">
        <v>0</v>
      </c>
    </row>
    <row r="31" spans="1:13" ht="30" customHeight="1" x14ac:dyDescent="0.15">
      <c r="A31" s="117" t="s">
        <v>40</v>
      </c>
      <c r="B31" s="118" t="s">
        <v>41</v>
      </c>
      <c r="C31" s="119">
        <v>2627</v>
      </c>
      <c r="D31" s="119">
        <v>2627</v>
      </c>
      <c r="E31" s="119">
        <v>2627</v>
      </c>
      <c r="F31" s="119">
        <v>0</v>
      </c>
      <c r="G31" s="119">
        <v>0</v>
      </c>
      <c r="H31" s="119">
        <v>0</v>
      </c>
      <c r="I31" s="119">
        <v>0</v>
      </c>
      <c r="J31" s="120">
        <v>0</v>
      </c>
      <c r="K31" s="121">
        <v>0</v>
      </c>
      <c r="L31" s="121">
        <v>0</v>
      </c>
      <c r="M31" s="122">
        <v>0</v>
      </c>
    </row>
    <row r="32" spans="1:13" ht="30" customHeight="1" x14ac:dyDescent="0.15">
      <c r="A32" s="117" t="s">
        <v>42</v>
      </c>
      <c r="B32" s="118" t="s">
        <v>43</v>
      </c>
      <c r="C32" s="119">
        <v>2627</v>
      </c>
      <c r="D32" s="119">
        <v>2627</v>
      </c>
      <c r="E32" s="119">
        <v>2627</v>
      </c>
      <c r="F32" s="119">
        <v>0</v>
      </c>
      <c r="G32" s="119">
        <v>0</v>
      </c>
      <c r="H32" s="119">
        <v>0</v>
      </c>
      <c r="I32" s="119">
        <v>0</v>
      </c>
      <c r="J32" s="120">
        <v>0</v>
      </c>
      <c r="K32" s="121">
        <v>0</v>
      </c>
      <c r="L32" s="121">
        <v>0</v>
      </c>
      <c r="M32" s="122">
        <v>0</v>
      </c>
    </row>
    <row r="33" spans="1:13" ht="30" customHeight="1" x14ac:dyDescent="0.15">
      <c r="A33" s="117" t="s">
        <v>44</v>
      </c>
      <c r="B33" s="118" t="s">
        <v>45</v>
      </c>
      <c r="C33" s="119">
        <v>384</v>
      </c>
      <c r="D33" s="119">
        <v>384</v>
      </c>
      <c r="E33" s="119">
        <v>384</v>
      </c>
      <c r="F33" s="119">
        <v>0</v>
      </c>
      <c r="G33" s="119">
        <v>0</v>
      </c>
      <c r="H33" s="119">
        <v>0</v>
      </c>
      <c r="I33" s="119">
        <v>0</v>
      </c>
      <c r="J33" s="120">
        <v>0</v>
      </c>
      <c r="K33" s="121">
        <v>0</v>
      </c>
      <c r="L33" s="121">
        <v>0</v>
      </c>
      <c r="M33" s="122">
        <v>0</v>
      </c>
    </row>
    <row r="34" spans="1:13" ht="30" customHeight="1" x14ac:dyDescent="0.15">
      <c r="A34" s="117" t="s">
        <v>46</v>
      </c>
      <c r="B34" s="118" t="s">
        <v>47</v>
      </c>
      <c r="C34" s="119">
        <v>384</v>
      </c>
      <c r="D34" s="119">
        <v>384</v>
      </c>
      <c r="E34" s="119">
        <v>384</v>
      </c>
      <c r="F34" s="119">
        <v>0</v>
      </c>
      <c r="G34" s="119">
        <v>0</v>
      </c>
      <c r="H34" s="119">
        <v>0</v>
      </c>
      <c r="I34" s="119">
        <v>0</v>
      </c>
      <c r="J34" s="120">
        <v>0</v>
      </c>
      <c r="K34" s="121">
        <v>0</v>
      </c>
      <c r="L34" s="121">
        <v>0</v>
      </c>
      <c r="M34" s="122">
        <v>0</v>
      </c>
    </row>
    <row r="35" spans="1:13" ht="30" customHeight="1" x14ac:dyDescent="0.15">
      <c r="A35" s="117" t="s">
        <v>52</v>
      </c>
      <c r="B35" s="118" t="s">
        <v>53</v>
      </c>
      <c r="C35" s="119">
        <v>28</v>
      </c>
      <c r="D35" s="119">
        <v>28</v>
      </c>
      <c r="E35" s="119">
        <v>28</v>
      </c>
      <c r="F35" s="119">
        <v>0</v>
      </c>
      <c r="G35" s="119">
        <v>0</v>
      </c>
      <c r="H35" s="119">
        <v>0</v>
      </c>
      <c r="I35" s="119">
        <v>0</v>
      </c>
      <c r="J35" s="120">
        <v>0</v>
      </c>
      <c r="K35" s="121">
        <v>0</v>
      </c>
      <c r="L35" s="121">
        <v>0</v>
      </c>
      <c r="M35" s="122">
        <v>0</v>
      </c>
    </row>
    <row r="36" spans="1:13" ht="30" customHeight="1" x14ac:dyDescent="0.15">
      <c r="A36" s="117" t="s">
        <v>54</v>
      </c>
      <c r="B36" s="118" t="s">
        <v>55</v>
      </c>
      <c r="C36" s="119">
        <v>14</v>
      </c>
      <c r="D36" s="119">
        <v>14</v>
      </c>
      <c r="E36" s="119">
        <v>14</v>
      </c>
      <c r="F36" s="119">
        <v>0</v>
      </c>
      <c r="G36" s="119">
        <v>0</v>
      </c>
      <c r="H36" s="119">
        <v>0</v>
      </c>
      <c r="I36" s="119">
        <v>0</v>
      </c>
      <c r="J36" s="120">
        <v>0</v>
      </c>
      <c r="K36" s="121">
        <v>0</v>
      </c>
      <c r="L36" s="121">
        <v>0</v>
      </c>
      <c r="M36" s="122">
        <v>0</v>
      </c>
    </row>
    <row r="37" spans="1:13" ht="30" customHeight="1" x14ac:dyDescent="0.15">
      <c r="A37" s="117" t="s">
        <v>56</v>
      </c>
      <c r="B37" s="118" t="s">
        <v>57</v>
      </c>
      <c r="C37" s="119">
        <v>4</v>
      </c>
      <c r="D37" s="119">
        <v>4</v>
      </c>
      <c r="E37" s="119">
        <v>4</v>
      </c>
      <c r="F37" s="119">
        <v>0</v>
      </c>
      <c r="G37" s="119">
        <v>0</v>
      </c>
      <c r="H37" s="119">
        <v>0</v>
      </c>
      <c r="I37" s="119">
        <v>0</v>
      </c>
      <c r="J37" s="120">
        <v>0</v>
      </c>
      <c r="K37" s="121">
        <v>0</v>
      </c>
      <c r="L37" s="121">
        <v>0</v>
      </c>
      <c r="M37" s="122">
        <v>0</v>
      </c>
    </row>
    <row r="38" spans="1:13" ht="30" customHeight="1" x14ac:dyDescent="0.15">
      <c r="A38" s="117" t="s">
        <v>58</v>
      </c>
      <c r="B38" s="118" t="s">
        <v>59</v>
      </c>
      <c r="C38" s="119">
        <v>10</v>
      </c>
      <c r="D38" s="119">
        <v>10</v>
      </c>
      <c r="E38" s="119">
        <v>10</v>
      </c>
      <c r="F38" s="119">
        <v>0</v>
      </c>
      <c r="G38" s="119">
        <v>0</v>
      </c>
      <c r="H38" s="119">
        <v>0</v>
      </c>
      <c r="I38" s="119">
        <v>0</v>
      </c>
      <c r="J38" s="120">
        <v>0</v>
      </c>
      <c r="K38" s="121">
        <v>0</v>
      </c>
      <c r="L38" s="121">
        <v>0</v>
      </c>
      <c r="M38" s="122">
        <v>0</v>
      </c>
    </row>
    <row r="39" spans="1:13" ht="30" customHeight="1" x14ac:dyDescent="0.15">
      <c r="A39" s="117" t="s">
        <v>60</v>
      </c>
      <c r="B39" s="118" t="s">
        <v>61</v>
      </c>
      <c r="C39" s="119">
        <v>116</v>
      </c>
      <c r="D39" s="119">
        <v>116</v>
      </c>
      <c r="E39" s="119">
        <v>116</v>
      </c>
      <c r="F39" s="119">
        <v>0</v>
      </c>
      <c r="G39" s="119">
        <v>0</v>
      </c>
      <c r="H39" s="119">
        <v>0</v>
      </c>
      <c r="I39" s="119">
        <v>0</v>
      </c>
      <c r="J39" s="120">
        <v>0</v>
      </c>
      <c r="K39" s="121">
        <v>0</v>
      </c>
      <c r="L39" s="121">
        <v>0</v>
      </c>
      <c r="M39" s="122">
        <v>0</v>
      </c>
    </row>
    <row r="40" spans="1:13" ht="30" customHeight="1" x14ac:dyDescent="0.15">
      <c r="A40" s="117" t="s">
        <v>62</v>
      </c>
      <c r="B40" s="118" t="s">
        <v>63</v>
      </c>
      <c r="C40" s="119">
        <v>116</v>
      </c>
      <c r="D40" s="119">
        <v>116</v>
      </c>
      <c r="E40" s="119">
        <v>116</v>
      </c>
      <c r="F40" s="119">
        <v>0</v>
      </c>
      <c r="G40" s="119">
        <v>0</v>
      </c>
      <c r="H40" s="119">
        <v>0</v>
      </c>
      <c r="I40" s="119">
        <v>0</v>
      </c>
      <c r="J40" s="120">
        <v>0</v>
      </c>
      <c r="K40" s="121">
        <v>0</v>
      </c>
      <c r="L40" s="121">
        <v>0</v>
      </c>
      <c r="M40" s="122">
        <v>0</v>
      </c>
    </row>
    <row r="41" spans="1:13" ht="30" customHeight="1" x14ac:dyDescent="0.15">
      <c r="A41" s="117" t="s">
        <v>64</v>
      </c>
      <c r="B41" s="118" t="s">
        <v>65</v>
      </c>
      <c r="C41" s="119">
        <v>116</v>
      </c>
      <c r="D41" s="119">
        <v>116</v>
      </c>
      <c r="E41" s="119">
        <v>116</v>
      </c>
      <c r="F41" s="119">
        <v>0</v>
      </c>
      <c r="G41" s="119">
        <v>0</v>
      </c>
      <c r="H41" s="119">
        <v>0</v>
      </c>
      <c r="I41" s="119">
        <v>0</v>
      </c>
      <c r="J41" s="120">
        <v>0</v>
      </c>
      <c r="K41" s="121">
        <v>0</v>
      </c>
      <c r="L41" s="121">
        <v>0</v>
      </c>
      <c r="M41" s="122">
        <v>0</v>
      </c>
    </row>
    <row r="42" spans="1:13" ht="30" customHeight="1" x14ac:dyDescent="0.15">
      <c r="A42" s="117" t="s">
        <v>74</v>
      </c>
      <c r="B42" s="118" t="s">
        <v>75</v>
      </c>
      <c r="C42" s="119">
        <v>231</v>
      </c>
      <c r="D42" s="119">
        <v>231</v>
      </c>
      <c r="E42" s="119">
        <v>231</v>
      </c>
      <c r="F42" s="119">
        <v>0</v>
      </c>
      <c r="G42" s="119">
        <v>0</v>
      </c>
      <c r="H42" s="119">
        <v>0</v>
      </c>
      <c r="I42" s="119">
        <v>0</v>
      </c>
      <c r="J42" s="120">
        <v>0</v>
      </c>
      <c r="K42" s="121">
        <v>0</v>
      </c>
      <c r="L42" s="121">
        <v>0</v>
      </c>
      <c r="M42" s="122">
        <v>0</v>
      </c>
    </row>
    <row r="43" spans="1:13" ht="30" customHeight="1" x14ac:dyDescent="0.15">
      <c r="A43" s="117" t="s">
        <v>76</v>
      </c>
      <c r="B43" s="118" t="s">
        <v>77</v>
      </c>
      <c r="C43" s="119">
        <v>231</v>
      </c>
      <c r="D43" s="119">
        <v>231</v>
      </c>
      <c r="E43" s="119">
        <v>231</v>
      </c>
      <c r="F43" s="119">
        <v>0</v>
      </c>
      <c r="G43" s="119">
        <v>0</v>
      </c>
      <c r="H43" s="119">
        <v>0</v>
      </c>
      <c r="I43" s="119">
        <v>0</v>
      </c>
      <c r="J43" s="120">
        <v>0</v>
      </c>
      <c r="K43" s="121">
        <v>0</v>
      </c>
      <c r="L43" s="121">
        <v>0</v>
      </c>
      <c r="M43" s="122">
        <v>0</v>
      </c>
    </row>
    <row r="44" spans="1:13" ht="30" customHeight="1" x14ac:dyDescent="0.15">
      <c r="A44" s="117" t="s">
        <v>78</v>
      </c>
      <c r="B44" s="118" t="s">
        <v>79</v>
      </c>
      <c r="C44" s="119">
        <v>231</v>
      </c>
      <c r="D44" s="119">
        <v>231</v>
      </c>
      <c r="E44" s="119">
        <v>231</v>
      </c>
      <c r="F44" s="119">
        <v>0</v>
      </c>
      <c r="G44" s="119">
        <v>0</v>
      </c>
      <c r="H44" s="119">
        <v>0</v>
      </c>
      <c r="I44" s="119">
        <v>0</v>
      </c>
      <c r="J44" s="120">
        <v>0</v>
      </c>
      <c r="K44" s="121">
        <v>0</v>
      </c>
      <c r="L44" s="121">
        <v>0</v>
      </c>
      <c r="M44" s="122">
        <v>0</v>
      </c>
    </row>
    <row r="45" spans="1:13" s="129" customFormat="1" ht="30" customHeight="1" x14ac:dyDescent="0.15">
      <c r="A45" s="123"/>
      <c r="B45" s="124" t="s">
        <v>154</v>
      </c>
      <c r="C45" s="125">
        <v>8730</v>
      </c>
      <c r="D45" s="125">
        <v>8730</v>
      </c>
      <c r="E45" s="125">
        <v>8730</v>
      </c>
      <c r="F45" s="125">
        <v>0</v>
      </c>
      <c r="G45" s="125">
        <v>0</v>
      </c>
      <c r="H45" s="125">
        <v>0</v>
      </c>
      <c r="I45" s="125">
        <v>0</v>
      </c>
      <c r="J45" s="126">
        <v>0</v>
      </c>
      <c r="K45" s="127">
        <v>0</v>
      </c>
      <c r="L45" s="127">
        <v>0</v>
      </c>
      <c r="M45" s="128">
        <v>0</v>
      </c>
    </row>
    <row r="46" spans="1:13" ht="30" customHeight="1" x14ac:dyDescent="0.15">
      <c r="A46" s="117" t="s">
        <v>38</v>
      </c>
      <c r="B46" s="118" t="s">
        <v>39</v>
      </c>
      <c r="C46" s="119">
        <v>7729</v>
      </c>
      <c r="D46" s="119">
        <v>7729</v>
      </c>
      <c r="E46" s="119">
        <v>7729</v>
      </c>
      <c r="F46" s="119">
        <v>0</v>
      </c>
      <c r="G46" s="119">
        <v>0</v>
      </c>
      <c r="H46" s="119">
        <v>0</v>
      </c>
      <c r="I46" s="119">
        <v>0</v>
      </c>
      <c r="J46" s="120">
        <v>0</v>
      </c>
      <c r="K46" s="121">
        <v>0</v>
      </c>
      <c r="L46" s="121">
        <v>0</v>
      </c>
      <c r="M46" s="122">
        <v>0</v>
      </c>
    </row>
    <row r="47" spans="1:13" ht="30" customHeight="1" x14ac:dyDescent="0.15">
      <c r="A47" s="117" t="s">
        <v>40</v>
      </c>
      <c r="B47" s="118" t="s">
        <v>41</v>
      </c>
      <c r="C47" s="119">
        <v>6539</v>
      </c>
      <c r="D47" s="119">
        <v>6539</v>
      </c>
      <c r="E47" s="119">
        <v>6539</v>
      </c>
      <c r="F47" s="119">
        <v>0</v>
      </c>
      <c r="G47" s="119">
        <v>0</v>
      </c>
      <c r="H47" s="119">
        <v>0</v>
      </c>
      <c r="I47" s="119">
        <v>0</v>
      </c>
      <c r="J47" s="120">
        <v>0</v>
      </c>
      <c r="K47" s="121">
        <v>0</v>
      </c>
      <c r="L47" s="121">
        <v>0</v>
      </c>
      <c r="M47" s="122">
        <v>0</v>
      </c>
    </row>
    <row r="48" spans="1:13" ht="30" customHeight="1" x14ac:dyDescent="0.15">
      <c r="A48" s="117" t="s">
        <v>150</v>
      </c>
      <c r="B48" s="118" t="s">
        <v>151</v>
      </c>
      <c r="C48" s="119">
        <v>6539</v>
      </c>
      <c r="D48" s="119">
        <v>6539</v>
      </c>
      <c r="E48" s="119">
        <v>6539</v>
      </c>
      <c r="F48" s="119">
        <v>0</v>
      </c>
      <c r="G48" s="119">
        <v>0</v>
      </c>
      <c r="H48" s="119">
        <v>0</v>
      </c>
      <c r="I48" s="119">
        <v>0</v>
      </c>
      <c r="J48" s="120">
        <v>0</v>
      </c>
      <c r="K48" s="121">
        <v>0</v>
      </c>
      <c r="L48" s="121">
        <v>0</v>
      </c>
      <c r="M48" s="122">
        <v>0</v>
      </c>
    </row>
    <row r="49" spans="1:13" ht="30" customHeight="1" x14ac:dyDescent="0.15">
      <c r="A49" s="117" t="s">
        <v>44</v>
      </c>
      <c r="B49" s="118" t="s">
        <v>45</v>
      </c>
      <c r="C49" s="119">
        <v>1111</v>
      </c>
      <c r="D49" s="119">
        <v>1111</v>
      </c>
      <c r="E49" s="119">
        <v>1111</v>
      </c>
      <c r="F49" s="119">
        <v>0</v>
      </c>
      <c r="G49" s="119">
        <v>0</v>
      </c>
      <c r="H49" s="119">
        <v>0</v>
      </c>
      <c r="I49" s="119">
        <v>0</v>
      </c>
      <c r="J49" s="120">
        <v>0</v>
      </c>
      <c r="K49" s="121">
        <v>0</v>
      </c>
      <c r="L49" s="121">
        <v>0</v>
      </c>
      <c r="M49" s="122">
        <v>0</v>
      </c>
    </row>
    <row r="50" spans="1:13" ht="30" customHeight="1" x14ac:dyDescent="0.15">
      <c r="A50" s="117" t="s">
        <v>46</v>
      </c>
      <c r="B50" s="118" t="s">
        <v>47</v>
      </c>
      <c r="C50" s="119">
        <v>1111</v>
      </c>
      <c r="D50" s="119">
        <v>1111</v>
      </c>
      <c r="E50" s="119">
        <v>1111</v>
      </c>
      <c r="F50" s="119">
        <v>0</v>
      </c>
      <c r="G50" s="119">
        <v>0</v>
      </c>
      <c r="H50" s="119">
        <v>0</v>
      </c>
      <c r="I50" s="119">
        <v>0</v>
      </c>
      <c r="J50" s="120">
        <v>0</v>
      </c>
      <c r="K50" s="121">
        <v>0</v>
      </c>
      <c r="L50" s="121">
        <v>0</v>
      </c>
      <c r="M50" s="122">
        <v>0</v>
      </c>
    </row>
    <row r="51" spans="1:13" ht="30" customHeight="1" x14ac:dyDescent="0.15">
      <c r="A51" s="117" t="s">
        <v>52</v>
      </c>
      <c r="B51" s="118" t="s">
        <v>53</v>
      </c>
      <c r="C51" s="119">
        <v>79</v>
      </c>
      <c r="D51" s="119">
        <v>79</v>
      </c>
      <c r="E51" s="119">
        <v>79</v>
      </c>
      <c r="F51" s="119">
        <v>0</v>
      </c>
      <c r="G51" s="119">
        <v>0</v>
      </c>
      <c r="H51" s="119">
        <v>0</v>
      </c>
      <c r="I51" s="119">
        <v>0</v>
      </c>
      <c r="J51" s="120">
        <v>0</v>
      </c>
      <c r="K51" s="121">
        <v>0</v>
      </c>
      <c r="L51" s="121">
        <v>0</v>
      </c>
      <c r="M51" s="122">
        <v>0</v>
      </c>
    </row>
    <row r="52" spans="1:13" ht="30" customHeight="1" x14ac:dyDescent="0.15">
      <c r="A52" s="117" t="s">
        <v>54</v>
      </c>
      <c r="B52" s="118" t="s">
        <v>55</v>
      </c>
      <c r="C52" s="119">
        <v>67</v>
      </c>
      <c r="D52" s="119">
        <v>67</v>
      </c>
      <c r="E52" s="119">
        <v>67</v>
      </c>
      <c r="F52" s="119">
        <v>0</v>
      </c>
      <c r="G52" s="119">
        <v>0</v>
      </c>
      <c r="H52" s="119">
        <v>0</v>
      </c>
      <c r="I52" s="119">
        <v>0</v>
      </c>
      <c r="J52" s="120">
        <v>0</v>
      </c>
      <c r="K52" s="121">
        <v>0</v>
      </c>
      <c r="L52" s="121">
        <v>0</v>
      </c>
      <c r="M52" s="122">
        <v>0</v>
      </c>
    </row>
    <row r="53" spans="1:13" ht="30" customHeight="1" x14ac:dyDescent="0.15">
      <c r="A53" s="117" t="s">
        <v>56</v>
      </c>
      <c r="B53" s="118" t="s">
        <v>57</v>
      </c>
      <c r="C53" s="119">
        <v>12</v>
      </c>
      <c r="D53" s="119">
        <v>12</v>
      </c>
      <c r="E53" s="119">
        <v>12</v>
      </c>
      <c r="F53" s="119">
        <v>0</v>
      </c>
      <c r="G53" s="119">
        <v>0</v>
      </c>
      <c r="H53" s="119">
        <v>0</v>
      </c>
      <c r="I53" s="119">
        <v>0</v>
      </c>
      <c r="J53" s="120">
        <v>0</v>
      </c>
      <c r="K53" s="121">
        <v>0</v>
      </c>
      <c r="L53" s="121">
        <v>0</v>
      </c>
      <c r="M53" s="122">
        <v>0</v>
      </c>
    </row>
    <row r="54" spans="1:13" ht="30" customHeight="1" x14ac:dyDescent="0.15">
      <c r="A54" s="117" t="s">
        <v>60</v>
      </c>
      <c r="B54" s="118" t="s">
        <v>61</v>
      </c>
      <c r="C54" s="119">
        <v>334</v>
      </c>
      <c r="D54" s="119">
        <v>334</v>
      </c>
      <c r="E54" s="119">
        <v>334</v>
      </c>
      <c r="F54" s="119">
        <v>0</v>
      </c>
      <c r="G54" s="119">
        <v>0</v>
      </c>
      <c r="H54" s="119">
        <v>0</v>
      </c>
      <c r="I54" s="119">
        <v>0</v>
      </c>
      <c r="J54" s="120">
        <v>0</v>
      </c>
      <c r="K54" s="121">
        <v>0</v>
      </c>
      <c r="L54" s="121">
        <v>0</v>
      </c>
      <c r="M54" s="122">
        <v>0</v>
      </c>
    </row>
    <row r="55" spans="1:13" ht="30" customHeight="1" x14ac:dyDescent="0.15">
      <c r="A55" s="117" t="s">
        <v>62</v>
      </c>
      <c r="B55" s="118" t="s">
        <v>63</v>
      </c>
      <c r="C55" s="119">
        <v>334</v>
      </c>
      <c r="D55" s="119">
        <v>334</v>
      </c>
      <c r="E55" s="119">
        <v>334</v>
      </c>
      <c r="F55" s="119">
        <v>0</v>
      </c>
      <c r="G55" s="119">
        <v>0</v>
      </c>
      <c r="H55" s="119">
        <v>0</v>
      </c>
      <c r="I55" s="119">
        <v>0</v>
      </c>
      <c r="J55" s="120">
        <v>0</v>
      </c>
      <c r="K55" s="121">
        <v>0</v>
      </c>
      <c r="L55" s="121">
        <v>0</v>
      </c>
      <c r="M55" s="122">
        <v>0</v>
      </c>
    </row>
    <row r="56" spans="1:13" ht="30" customHeight="1" x14ac:dyDescent="0.15">
      <c r="A56" s="117" t="s">
        <v>152</v>
      </c>
      <c r="B56" s="118" t="s">
        <v>153</v>
      </c>
      <c r="C56" s="119">
        <v>334</v>
      </c>
      <c r="D56" s="119">
        <v>334</v>
      </c>
      <c r="E56" s="119">
        <v>334</v>
      </c>
      <c r="F56" s="119">
        <v>0</v>
      </c>
      <c r="G56" s="119">
        <v>0</v>
      </c>
      <c r="H56" s="119">
        <v>0</v>
      </c>
      <c r="I56" s="119">
        <v>0</v>
      </c>
      <c r="J56" s="120">
        <v>0</v>
      </c>
      <c r="K56" s="121">
        <v>0</v>
      </c>
      <c r="L56" s="121">
        <v>0</v>
      </c>
      <c r="M56" s="122">
        <v>0</v>
      </c>
    </row>
    <row r="57" spans="1:13" ht="30" customHeight="1" x14ac:dyDescent="0.15">
      <c r="A57" s="117" t="s">
        <v>74</v>
      </c>
      <c r="B57" s="118" t="s">
        <v>75</v>
      </c>
      <c r="C57" s="119">
        <v>667</v>
      </c>
      <c r="D57" s="119">
        <v>667</v>
      </c>
      <c r="E57" s="119">
        <v>667</v>
      </c>
      <c r="F57" s="119">
        <v>0</v>
      </c>
      <c r="G57" s="119">
        <v>0</v>
      </c>
      <c r="H57" s="119">
        <v>0</v>
      </c>
      <c r="I57" s="119">
        <v>0</v>
      </c>
      <c r="J57" s="120">
        <v>0</v>
      </c>
      <c r="K57" s="121">
        <v>0</v>
      </c>
      <c r="L57" s="121">
        <v>0</v>
      </c>
      <c r="M57" s="122">
        <v>0</v>
      </c>
    </row>
    <row r="58" spans="1:13" ht="30" customHeight="1" x14ac:dyDescent="0.15">
      <c r="A58" s="117" t="s">
        <v>76</v>
      </c>
      <c r="B58" s="118" t="s">
        <v>77</v>
      </c>
      <c r="C58" s="119">
        <v>667</v>
      </c>
      <c r="D58" s="119">
        <v>667</v>
      </c>
      <c r="E58" s="119">
        <v>667</v>
      </c>
      <c r="F58" s="119">
        <v>0</v>
      </c>
      <c r="G58" s="119">
        <v>0</v>
      </c>
      <c r="H58" s="119">
        <v>0</v>
      </c>
      <c r="I58" s="119">
        <v>0</v>
      </c>
      <c r="J58" s="120">
        <v>0</v>
      </c>
      <c r="K58" s="121">
        <v>0</v>
      </c>
      <c r="L58" s="121">
        <v>0</v>
      </c>
      <c r="M58" s="122">
        <v>0</v>
      </c>
    </row>
    <row r="59" spans="1:13" ht="30" customHeight="1" x14ac:dyDescent="0.15">
      <c r="A59" s="117" t="s">
        <v>78</v>
      </c>
      <c r="B59" s="118" t="s">
        <v>79</v>
      </c>
      <c r="C59" s="119">
        <v>667</v>
      </c>
      <c r="D59" s="119">
        <v>667</v>
      </c>
      <c r="E59" s="119">
        <v>667</v>
      </c>
      <c r="F59" s="119">
        <v>0</v>
      </c>
      <c r="G59" s="119">
        <v>0</v>
      </c>
      <c r="H59" s="119">
        <v>0</v>
      </c>
      <c r="I59" s="119">
        <v>0</v>
      </c>
      <c r="J59" s="120">
        <v>0</v>
      </c>
      <c r="K59" s="121">
        <v>0</v>
      </c>
      <c r="L59" s="121">
        <v>0</v>
      </c>
      <c r="M59" s="122">
        <v>0</v>
      </c>
    </row>
    <row r="60" spans="1:13" s="129" customFormat="1" ht="30" customHeight="1" x14ac:dyDescent="0.15">
      <c r="A60" s="123"/>
      <c r="B60" s="124" t="s">
        <v>157</v>
      </c>
      <c r="C60" s="125">
        <v>61742</v>
      </c>
      <c r="D60" s="125">
        <v>61742</v>
      </c>
      <c r="E60" s="125">
        <v>61742</v>
      </c>
      <c r="F60" s="125">
        <v>0</v>
      </c>
      <c r="G60" s="125">
        <v>0</v>
      </c>
      <c r="H60" s="125">
        <v>0</v>
      </c>
      <c r="I60" s="125">
        <v>0</v>
      </c>
      <c r="J60" s="126">
        <v>0</v>
      </c>
      <c r="K60" s="127">
        <v>0</v>
      </c>
      <c r="L60" s="127">
        <v>0</v>
      </c>
      <c r="M60" s="128">
        <v>0</v>
      </c>
    </row>
    <row r="61" spans="1:13" ht="30" customHeight="1" x14ac:dyDescent="0.15">
      <c r="A61" s="117" t="s">
        <v>38</v>
      </c>
      <c r="B61" s="118" t="s">
        <v>39</v>
      </c>
      <c r="C61" s="119">
        <v>55922</v>
      </c>
      <c r="D61" s="119">
        <v>55922</v>
      </c>
      <c r="E61" s="119">
        <v>55922</v>
      </c>
      <c r="F61" s="119">
        <v>0</v>
      </c>
      <c r="G61" s="119">
        <v>0</v>
      </c>
      <c r="H61" s="119">
        <v>0</v>
      </c>
      <c r="I61" s="119">
        <v>0</v>
      </c>
      <c r="J61" s="120">
        <v>0</v>
      </c>
      <c r="K61" s="121">
        <v>0</v>
      </c>
      <c r="L61" s="121">
        <v>0</v>
      </c>
      <c r="M61" s="122">
        <v>0</v>
      </c>
    </row>
    <row r="62" spans="1:13" ht="30" customHeight="1" x14ac:dyDescent="0.15">
      <c r="A62" s="117" t="s">
        <v>40</v>
      </c>
      <c r="B62" s="118" t="s">
        <v>41</v>
      </c>
      <c r="C62" s="119">
        <v>49002</v>
      </c>
      <c r="D62" s="119">
        <v>49002</v>
      </c>
      <c r="E62" s="119">
        <v>49002</v>
      </c>
      <c r="F62" s="119">
        <v>0</v>
      </c>
      <c r="G62" s="119">
        <v>0</v>
      </c>
      <c r="H62" s="119">
        <v>0</v>
      </c>
      <c r="I62" s="119">
        <v>0</v>
      </c>
      <c r="J62" s="120">
        <v>0</v>
      </c>
      <c r="K62" s="121">
        <v>0</v>
      </c>
      <c r="L62" s="121">
        <v>0</v>
      </c>
      <c r="M62" s="122">
        <v>0</v>
      </c>
    </row>
    <row r="63" spans="1:13" ht="30" customHeight="1" x14ac:dyDescent="0.15">
      <c r="A63" s="117" t="s">
        <v>155</v>
      </c>
      <c r="B63" s="118" t="s">
        <v>156</v>
      </c>
      <c r="C63" s="119">
        <v>49002</v>
      </c>
      <c r="D63" s="119">
        <v>49002</v>
      </c>
      <c r="E63" s="119">
        <v>49002</v>
      </c>
      <c r="F63" s="119">
        <v>0</v>
      </c>
      <c r="G63" s="119">
        <v>0</v>
      </c>
      <c r="H63" s="119">
        <v>0</v>
      </c>
      <c r="I63" s="119">
        <v>0</v>
      </c>
      <c r="J63" s="120">
        <v>0</v>
      </c>
      <c r="K63" s="121">
        <v>0</v>
      </c>
      <c r="L63" s="121">
        <v>0</v>
      </c>
      <c r="M63" s="122">
        <v>0</v>
      </c>
    </row>
    <row r="64" spans="1:13" ht="30" customHeight="1" x14ac:dyDescent="0.15">
      <c r="A64" s="117" t="s">
        <v>44</v>
      </c>
      <c r="B64" s="118" t="s">
        <v>45</v>
      </c>
      <c r="C64" s="119">
        <v>6466</v>
      </c>
      <c r="D64" s="119">
        <v>6466</v>
      </c>
      <c r="E64" s="119">
        <v>6466</v>
      </c>
      <c r="F64" s="119">
        <v>0</v>
      </c>
      <c r="G64" s="119">
        <v>0</v>
      </c>
      <c r="H64" s="119">
        <v>0</v>
      </c>
      <c r="I64" s="119">
        <v>0</v>
      </c>
      <c r="J64" s="120">
        <v>0</v>
      </c>
      <c r="K64" s="121">
        <v>0</v>
      </c>
      <c r="L64" s="121">
        <v>0</v>
      </c>
      <c r="M64" s="122">
        <v>0</v>
      </c>
    </row>
    <row r="65" spans="1:13" ht="30" customHeight="1" x14ac:dyDescent="0.15">
      <c r="A65" s="117" t="s">
        <v>46</v>
      </c>
      <c r="B65" s="118" t="s">
        <v>47</v>
      </c>
      <c r="C65" s="119">
        <v>6466</v>
      </c>
      <c r="D65" s="119">
        <v>6466</v>
      </c>
      <c r="E65" s="119">
        <v>6466</v>
      </c>
      <c r="F65" s="119">
        <v>0</v>
      </c>
      <c r="G65" s="119">
        <v>0</v>
      </c>
      <c r="H65" s="119">
        <v>0</v>
      </c>
      <c r="I65" s="119">
        <v>0</v>
      </c>
      <c r="J65" s="120">
        <v>0</v>
      </c>
      <c r="K65" s="121">
        <v>0</v>
      </c>
      <c r="L65" s="121">
        <v>0</v>
      </c>
      <c r="M65" s="122">
        <v>0</v>
      </c>
    </row>
    <row r="66" spans="1:13" ht="30" customHeight="1" x14ac:dyDescent="0.15">
      <c r="A66" s="117" t="s">
        <v>52</v>
      </c>
      <c r="B66" s="118" t="s">
        <v>53</v>
      </c>
      <c r="C66" s="119">
        <v>454</v>
      </c>
      <c r="D66" s="119">
        <v>454</v>
      </c>
      <c r="E66" s="119">
        <v>454</v>
      </c>
      <c r="F66" s="119">
        <v>0</v>
      </c>
      <c r="G66" s="119">
        <v>0</v>
      </c>
      <c r="H66" s="119">
        <v>0</v>
      </c>
      <c r="I66" s="119">
        <v>0</v>
      </c>
      <c r="J66" s="120">
        <v>0</v>
      </c>
      <c r="K66" s="121">
        <v>0</v>
      </c>
      <c r="L66" s="121">
        <v>0</v>
      </c>
      <c r="M66" s="122">
        <v>0</v>
      </c>
    </row>
    <row r="67" spans="1:13" ht="30" customHeight="1" x14ac:dyDescent="0.15">
      <c r="A67" s="117" t="s">
        <v>54</v>
      </c>
      <c r="B67" s="118" t="s">
        <v>55</v>
      </c>
      <c r="C67" s="119">
        <v>227</v>
      </c>
      <c r="D67" s="119">
        <v>227</v>
      </c>
      <c r="E67" s="119">
        <v>227</v>
      </c>
      <c r="F67" s="119">
        <v>0</v>
      </c>
      <c r="G67" s="119">
        <v>0</v>
      </c>
      <c r="H67" s="119">
        <v>0</v>
      </c>
      <c r="I67" s="119">
        <v>0</v>
      </c>
      <c r="J67" s="120">
        <v>0</v>
      </c>
      <c r="K67" s="121">
        <v>0</v>
      </c>
      <c r="L67" s="121">
        <v>0</v>
      </c>
      <c r="M67" s="122">
        <v>0</v>
      </c>
    </row>
    <row r="68" spans="1:13" ht="30" customHeight="1" x14ac:dyDescent="0.15">
      <c r="A68" s="117" t="s">
        <v>56</v>
      </c>
      <c r="B68" s="118" t="s">
        <v>57</v>
      </c>
      <c r="C68" s="119">
        <v>65</v>
      </c>
      <c r="D68" s="119">
        <v>65</v>
      </c>
      <c r="E68" s="119">
        <v>65</v>
      </c>
      <c r="F68" s="119">
        <v>0</v>
      </c>
      <c r="G68" s="119">
        <v>0</v>
      </c>
      <c r="H68" s="119">
        <v>0</v>
      </c>
      <c r="I68" s="119">
        <v>0</v>
      </c>
      <c r="J68" s="120">
        <v>0</v>
      </c>
      <c r="K68" s="121">
        <v>0</v>
      </c>
      <c r="L68" s="121">
        <v>0</v>
      </c>
      <c r="M68" s="122">
        <v>0</v>
      </c>
    </row>
    <row r="69" spans="1:13" ht="30" customHeight="1" x14ac:dyDescent="0.15">
      <c r="A69" s="117" t="s">
        <v>58</v>
      </c>
      <c r="B69" s="118" t="s">
        <v>59</v>
      </c>
      <c r="C69" s="119">
        <v>162</v>
      </c>
      <c r="D69" s="119">
        <v>162</v>
      </c>
      <c r="E69" s="119">
        <v>162</v>
      </c>
      <c r="F69" s="119">
        <v>0</v>
      </c>
      <c r="G69" s="119">
        <v>0</v>
      </c>
      <c r="H69" s="119">
        <v>0</v>
      </c>
      <c r="I69" s="119">
        <v>0</v>
      </c>
      <c r="J69" s="120">
        <v>0</v>
      </c>
      <c r="K69" s="121">
        <v>0</v>
      </c>
      <c r="L69" s="121">
        <v>0</v>
      </c>
      <c r="M69" s="122">
        <v>0</v>
      </c>
    </row>
    <row r="70" spans="1:13" ht="30" customHeight="1" x14ac:dyDescent="0.15">
      <c r="A70" s="117" t="s">
        <v>60</v>
      </c>
      <c r="B70" s="118" t="s">
        <v>61</v>
      </c>
      <c r="C70" s="119">
        <v>1940</v>
      </c>
      <c r="D70" s="119">
        <v>1940</v>
      </c>
      <c r="E70" s="119">
        <v>1940</v>
      </c>
      <c r="F70" s="119">
        <v>0</v>
      </c>
      <c r="G70" s="119">
        <v>0</v>
      </c>
      <c r="H70" s="119">
        <v>0</v>
      </c>
      <c r="I70" s="119">
        <v>0</v>
      </c>
      <c r="J70" s="120">
        <v>0</v>
      </c>
      <c r="K70" s="121">
        <v>0</v>
      </c>
      <c r="L70" s="121">
        <v>0</v>
      </c>
      <c r="M70" s="122">
        <v>0</v>
      </c>
    </row>
    <row r="71" spans="1:13" ht="30" customHeight="1" x14ac:dyDescent="0.15">
      <c r="A71" s="117" t="s">
        <v>62</v>
      </c>
      <c r="B71" s="118" t="s">
        <v>63</v>
      </c>
      <c r="C71" s="119">
        <v>1940</v>
      </c>
      <c r="D71" s="119">
        <v>1940</v>
      </c>
      <c r="E71" s="119">
        <v>1940</v>
      </c>
      <c r="F71" s="119">
        <v>0</v>
      </c>
      <c r="G71" s="119">
        <v>0</v>
      </c>
      <c r="H71" s="119">
        <v>0</v>
      </c>
      <c r="I71" s="119">
        <v>0</v>
      </c>
      <c r="J71" s="120">
        <v>0</v>
      </c>
      <c r="K71" s="121">
        <v>0</v>
      </c>
      <c r="L71" s="121">
        <v>0</v>
      </c>
      <c r="M71" s="122">
        <v>0</v>
      </c>
    </row>
    <row r="72" spans="1:13" ht="30" customHeight="1" x14ac:dyDescent="0.15">
      <c r="A72" s="117" t="s">
        <v>152</v>
      </c>
      <c r="B72" s="118" t="s">
        <v>153</v>
      </c>
      <c r="C72" s="119">
        <v>1940</v>
      </c>
      <c r="D72" s="119">
        <v>1940</v>
      </c>
      <c r="E72" s="119">
        <v>1940</v>
      </c>
      <c r="F72" s="119">
        <v>0</v>
      </c>
      <c r="G72" s="119">
        <v>0</v>
      </c>
      <c r="H72" s="119">
        <v>0</v>
      </c>
      <c r="I72" s="119">
        <v>0</v>
      </c>
      <c r="J72" s="120">
        <v>0</v>
      </c>
      <c r="K72" s="121">
        <v>0</v>
      </c>
      <c r="L72" s="121">
        <v>0</v>
      </c>
      <c r="M72" s="122">
        <v>0</v>
      </c>
    </row>
    <row r="73" spans="1:13" ht="30" customHeight="1" x14ac:dyDescent="0.15">
      <c r="A73" s="117" t="s">
        <v>74</v>
      </c>
      <c r="B73" s="118" t="s">
        <v>75</v>
      </c>
      <c r="C73" s="119">
        <v>3880</v>
      </c>
      <c r="D73" s="119">
        <v>3880</v>
      </c>
      <c r="E73" s="119">
        <v>3880</v>
      </c>
      <c r="F73" s="119">
        <v>0</v>
      </c>
      <c r="G73" s="119">
        <v>0</v>
      </c>
      <c r="H73" s="119">
        <v>0</v>
      </c>
      <c r="I73" s="119">
        <v>0</v>
      </c>
      <c r="J73" s="120">
        <v>0</v>
      </c>
      <c r="K73" s="121">
        <v>0</v>
      </c>
      <c r="L73" s="121">
        <v>0</v>
      </c>
      <c r="M73" s="122">
        <v>0</v>
      </c>
    </row>
    <row r="74" spans="1:13" ht="30" customHeight="1" x14ac:dyDescent="0.15">
      <c r="A74" s="117" t="s">
        <v>76</v>
      </c>
      <c r="B74" s="118" t="s">
        <v>77</v>
      </c>
      <c r="C74" s="119">
        <v>3880</v>
      </c>
      <c r="D74" s="119">
        <v>3880</v>
      </c>
      <c r="E74" s="119">
        <v>3880</v>
      </c>
      <c r="F74" s="119">
        <v>0</v>
      </c>
      <c r="G74" s="119">
        <v>0</v>
      </c>
      <c r="H74" s="119">
        <v>0</v>
      </c>
      <c r="I74" s="119">
        <v>0</v>
      </c>
      <c r="J74" s="120">
        <v>0</v>
      </c>
      <c r="K74" s="121">
        <v>0</v>
      </c>
      <c r="L74" s="121">
        <v>0</v>
      </c>
      <c r="M74" s="122">
        <v>0</v>
      </c>
    </row>
    <row r="75" spans="1:13" ht="30" customHeight="1" x14ac:dyDescent="0.15">
      <c r="A75" s="117" t="s">
        <v>78</v>
      </c>
      <c r="B75" s="118" t="s">
        <v>79</v>
      </c>
      <c r="C75" s="119">
        <v>3880</v>
      </c>
      <c r="D75" s="119">
        <v>3880</v>
      </c>
      <c r="E75" s="119">
        <v>3880</v>
      </c>
      <c r="F75" s="119">
        <v>0</v>
      </c>
      <c r="G75" s="119">
        <v>0</v>
      </c>
      <c r="H75" s="119">
        <v>0</v>
      </c>
      <c r="I75" s="119">
        <v>0</v>
      </c>
      <c r="J75" s="120">
        <v>0</v>
      </c>
      <c r="K75" s="121">
        <v>0</v>
      </c>
      <c r="L75" s="121">
        <v>0</v>
      </c>
      <c r="M75" s="122">
        <v>0</v>
      </c>
    </row>
    <row r="76" spans="1:13" s="129" customFormat="1" ht="30" customHeight="1" x14ac:dyDescent="0.15">
      <c r="A76" s="123"/>
      <c r="B76" s="124" t="s">
        <v>160</v>
      </c>
      <c r="C76" s="125">
        <v>9932</v>
      </c>
      <c r="D76" s="125">
        <v>9932</v>
      </c>
      <c r="E76" s="125">
        <v>9932</v>
      </c>
      <c r="F76" s="125">
        <v>0</v>
      </c>
      <c r="G76" s="125">
        <v>0</v>
      </c>
      <c r="H76" s="125">
        <v>0</v>
      </c>
      <c r="I76" s="125">
        <v>0</v>
      </c>
      <c r="J76" s="126">
        <v>0</v>
      </c>
      <c r="K76" s="127">
        <v>0</v>
      </c>
      <c r="L76" s="127">
        <v>0</v>
      </c>
      <c r="M76" s="128">
        <v>0</v>
      </c>
    </row>
    <row r="77" spans="1:13" ht="30" customHeight="1" x14ac:dyDescent="0.15">
      <c r="A77" s="117" t="s">
        <v>38</v>
      </c>
      <c r="B77" s="118" t="s">
        <v>39</v>
      </c>
      <c r="C77" s="119">
        <v>8717</v>
      </c>
      <c r="D77" s="119">
        <v>8717</v>
      </c>
      <c r="E77" s="119">
        <v>8717</v>
      </c>
      <c r="F77" s="119">
        <v>0</v>
      </c>
      <c r="G77" s="119">
        <v>0</v>
      </c>
      <c r="H77" s="119">
        <v>0</v>
      </c>
      <c r="I77" s="119">
        <v>0</v>
      </c>
      <c r="J77" s="120">
        <v>0</v>
      </c>
      <c r="K77" s="121">
        <v>0</v>
      </c>
      <c r="L77" s="121">
        <v>0</v>
      </c>
      <c r="M77" s="122">
        <v>0</v>
      </c>
    </row>
    <row r="78" spans="1:13" ht="30" customHeight="1" x14ac:dyDescent="0.15">
      <c r="A78" s="117" t="s">
        <v>40</v>
      </c>
      <c r="B78" s="118" t="s">
        <v>41</v>
      </c>
      <c r="C78" s="119">
        <v>7271</v>
      </c>
      <c r="D78" s="119">
        <v>7271</v>
      </c>
      <c r="E78" s="119">
        <v>7271</v>
      </c>
      <c r="F78" s="119">
        <v>0</v>
      </c>
      <c r="G78" s="119">
        <v>0</v>
      </c>
      <c r="H78" s="119">
        <v>0</v>
      </c>
      <c r="I78" s="119">
        <v>0</v>
      </c>
      <c r="J78" s="120">
        <v>0</v>
      </c>
      <c r="K78" s="121">
        <v>0</v>
      </c>
      <c r="L78" s="121">
        <v>0</v>
      </c>
      <c r="M78" s="122">
        <v>0</v>
      </c>
    </row>
    <row r="79" spans="1:13" ht="30" customHeight="1" x14ac:dyDescent="0.15">
      <c r="A79" s="117" t="s">
        <v>158</v>
      </c>
      <c r="B79" s="118" t="s">
        <v>159</v>
      </c>
      <c r="C79" s="119">
        <v>7271</v>
      </c>
      <c r="D79" s="119">
        <v>7271</v>
      </c>
      <c r="E79" s="119">
        <v>7271</v>
      </c>
      <c r="F79" s="119">
        <v>0</v>
      </c>
      <c r="G79" s="119">
        <v>0</v>
      </c>
      <c r="H79" s="119">
        <v>0</v>
      </c>
      <c r="I79" s="119">
        <v>0</v>
      </c>
      <c r="J79" s="120">
        <v>0</v>
      </c>
      <c r="K79" s="121">
        <v>0</v>
      </c>
      <c r="L79" s="121">
        <v>0</v>
      </c>
      <c r="M79" s="122">
        <v>0</v>
      </c>
    </row>
    <row r="80" spans="1:13" ht="30" customHeight="1" x14ac:dyDescent="0.15">
      <c r="A80" s="117" t="s">
        <v>44</v>
      </c>
      <c r="B80" s="118" t="s">
        <v>45</v>
      </c>
      <c r="C80" s="119">
        <v>1350</v>
      </c>
      <c r="D80" s="119">
        <v>1350</v>
      </c>
      <c r="E80" s="119">
        <v>1350</v>
      </c>
      <c r="F80" s="119">
        <v>0</v>
      </c>
      <c r="G80" s="119">
        <v>0</v>
      </c>
      <c r="H80" s="119">
        <v>0</v>
      </c>
      <c r="I80" s="119">
        <v>0</v>
      </c>
      <c r="J80" s="120">
        <v>0</v>
      </c>
      <c r="K80" s="121">
        <v>0</v>
      </c>
      <c r="L80" s="121">
        <v>0</v>
      </c>
      <c r="M80" s="122">
        <v>0</v>
      </c>
    </row>
    <row r="81" spans="1:13" ht="30" customHeight="1" x14ac:dyDescent="0.15">
      <c r="A81" s="117" t="s">
        <v>46</v>
      </c>
      <c r="B81" s="118" t="s">
        <v>47</v>
      </c>
      <c r="C81" s="119">
        <v>1350</v>
      </c>
      <c r="D81" s="119">
        <v>1350</v>
      </c>
      <c r="E81" s="119">
        <v>1350</v>
      </c>
      <c r="F81" s="119">
        <v>0</v>
      </c>
      <c r="G81" s="119">
        <v>0</v>
      </c>
      <c r="H81" s="119">
        <v>0</v>
      </c>
      <c r="I81" s="119">
        <v>0</v>
      </c>
      <c r="J81" s="120">
        <v>0</v>
      </c>
      <c r="K81" s="121">
        <v>0</v>
      </c>
      <c r="L81" s="121">
        <v>0</v>
      </c>
      <c r="M81" s="122">
        <v>0</v>
      </c>
    </row>
    <row r="82" spans="1:13" ht="30" customHeight="1" x14ac:dyDescent="0.15">
      <c r="A82" s="117" t="s">
        <v>52</v>
      </c>
      <c r="B82" s="118" t="s">
        <v>53</v>
      </c>
      <c r="C82" s="119">
        <v>96</v>
      </c>
      <c r="D82" s="119">
        <v>96</v>
      </c>
      <c r="E82" s="119">
        <v>96</v>
      </c>
      <c r="F82" s="119">
        <v>0</v>
      </c>
      <c r="G82" s="119">
        <v>0</v>
      </c>
      <c r="H82" s="119">
        <v>0</v>
      </c>
      <c r="I82" s="119">
        <v>0</v>
      </c>
      <c r="J82" s="120">
        <v>0</v>
      </c>
      <c r="K82" s="121">
        <v>0</v>
      </c>
      <c r="L82" s="121">
        <v>0</v>
      </c>
      <c r="M82" s="122">
        <v>0</v>
      </c>
    </row>
    <row r="83" spans="1:13" ht="30" customHeight="1" x14ac:dyDescent="0.15">
      <c r="A83" s="117" t="s">
        <v>54</v>
      </c>
      <c r="B83" s="118" t="s">
        <v>55</v>
      </c>
      <c r="C83" s="119">
        <v>82</v>
      </c>
      <c r="D83" s="119">
        <v>82</v>
      </c>
      <c r="E83" s="119">
        <v>82</v>
      </c>
      <c r="F83" s="119">
        <v>0</v>
      </c>
      <c r="G83" s="119">
        <v>0</v>
      </c>
      <c r="H83" s="119">
        <v>0</v>
      </c>
      <c r="I83" s="119">
        <v>0</v>
      </c>
      <c r="J83" s="120">
        <v>0</v>
      </c>
      <c r="K83" s="121">
        <v>0</v>
      </c>
      <c r="L83" s="121">
        <v>0</v>
      </c>
      <c r="M83" s="122">
        <v>0</v>
      </c>
    </row>
    <row r="84" spans="1:13" ht="30" customHeight="1" x14ac:dyDescent="0.15">
      <c r="A84" s="117" t="s">
        <v>56</v>
      </c>
      <c r="B84" s="118" t="s">
        <v>57</v>
      </c>
      <c r="C84" s="119">
        <v>14</v>
      </c>
      <c r="D84" s="119">
        <v>14</v>
      </c>
      <c r="E84" s="119">
        <v>14</v>
      </c>
      <c r="F84" s="119">
        <v>0</v>
      </c>
      <c r="G84" s="119">
        <v>0</v>
      </c>
      <c r="H84" s="119">
        <v>0</v>
      </c>
      <c r="I84" s="119">
        <v>0</v>
      </c>
      <c r="J84" s="120">
        <v>0</v>
      </c>
      <c r="K84" s="121">
        <v>0</v>
      </c>
      <c r="L84" s="121">
        <v>0</v>
      </c>
      <c r="M84" s="122">
        <v>0</v>
      </c>
    </row>
    <row r="85" spans="1:13" ht="30" customHeight="1" x14ac:dyDescent="0.15">
      <c r="A85" s="117" t="s">
        <v>60</v>
      </c>
      <c r="B85" s="118" t="s">
        <v>61</v>
      </c>
      <c r="C85" s="119">
        <v>405</v>
      </c>
      <c r="D85" s="119">
        <v>405</v>
      </c>
      <c r="E85" s="119">
        <v>405</v>
      </c>
      <c r="F85" s="119">
        <v>0</v>
      </c>
      <c r="G85" s="119">
        <v>0</v>
      </c>
      <c r="H85" s="119">
        <v>0</v>
      </c>
      <c r="I85" s="119">
        <v>0</v>
      </c>
      <c r="J85" s="120">
        <v>0</v>
      </c>
      <c r="K85" s="121">
        <v>0</v>
      </c>
      <c r="L85" s="121">
        <v>0</v>
      </c>
      <c r="M85" s="122">
        <v>0</v>
      </c>
    </row>
    <row r="86" spans="1:13" ht="30" customHeight="1" x14ac:dyDescent="0.15">
      <c r="A86" s="117" t="s">
        <v>62</v>
      </c>
      <c r="B86" s="118" t="s">
        <v>63</v>
      </c>
      <c r="C86" s="119">
        <v>405</v>
      </c>
      <c r="D86" s="119">
        <v>405</v>
      </c>
      <c r="E86" s="119">
        <v>405</v>
      </c>
      <c r="F86" s="119">
        <v>0</v>
      </c>
      <c r="G86" s="119">
        <v>0</v>
      </c>
      <c r="H86" s="119">
        <v>0</v>
      </c>
      <c r="I86" s="119">
        <v>0</v>
      </c>
      <c r="J86" s="120">
        <v>0</v>
      </c>
      <c r="K86" s="121">
        <v>0</v>
      </c>
      <c r="L86" s="121">
        <v>0</v>
      </c>
      <c r="M86" s="122">
        <v>0</v>
      </c>
    </row>
    <row r="87" spans="1:13" ht="30" customHeight="1" x14ac:dyDescent="0.15">
      <c r="A87" s="117" t="s">
        <v>152</v>
      </c>
      <c r="B87" s="118" t="s">
        <v>153</v>
      </c>
      <c r="C87" s="119">
        <v>405</v>
      </c>
      <c r="D87" s="119">
        <v>405</v>
      </c>
      <c r="E87" s="119">
        <v>405</v>
      </c>
      <c r="F87" s="119">
        <v>0</v>
      </c>
      <c r="G87" s="119">
        <v>0</v>
      </c>
      <c r="H87" s="119">
        <v>0</v>
      </c>
      <c r="I87" s="119">
        <v>0</v>
      </c>
      <c r="J87" s="120">
        <v>0</v>
      </c>
      <c r="K87" s="121">
        <v>0</v>
      </c>
      <c r="L87" s="121">
        <v>0</v>
      </c>
      <c r="M87" s="122">
        <v>0</v>
      </c>
    </row>
    <row r="88" spans="1:13" ht="30" customHeight="1" x14ac:dyDescent="0.15">
      <c r="A88" s="117" t="s">
        <v>74</v>
      </c>
      <c r="B88" s="118" t="s">
        <v>75</v>
      </c>
      <c r="C88" s="119">
        <v>810</v>
      </c>
      <c r="D88" s="119">
        <v>810</v>
      </c>
      <c r="E88" s="119">
        <v>810</v>
      </c>
      <c r="F88" s="119">
        <v>0</v>
      </c>
      <c r="G88" s="119">
        <v>0</v>
      </c>
      <c r="H88" s="119">
        <v>0</v>
      </c>
      <c r="I88" s="119">
        <v>0</v>
      </c>
      <c r="J88" s="120">
        <v>0</v>
      </c>
      <c r="K88" s="121">
        <v>0</v>
      </c>
      <c r="L88" s="121">
        <v>0</v>
      </c>
      <c r="M88" s="122">
        <v>0</v>
      </c>
    </row>
    <row r="89" spans="1:13" ht="30" customHeight="1" x14ac:dyDescent="0.15">
      <c r="A89" s="117" t="s">
        <v>76</v>
      </c>
      <c r="B89" s="118" t="s">
        <v>77</v>
      </c>
      <c r="C89" s="119">
        <v>810</v>
      </c>
      <c r="D89" s="119">
        <v>810</v>
      </c>
      <c r="E89" s="119">
        <v>810</v>
      </c>
      <c r="F89" s="119">
        <v>0</v>
      </c>
      <c r="G89" s="119">
        <v>0</v>
      </c>
      <c r="H89" s="119">
        <v>0</v>
      </c>
      <c r="I89" s="119">
        <v>0</v>
      </c>
      <c r="J89" s="120">
        <v>0</v>
      </c>
      <c r="K89" s="121">
        <v>0</v>
      </c>
      <c r="L89" s="121">
        <v>0</v>
      </c>
      <c r="M89" s="122">
        <v>0</v>
      </c>
    </row>
    <row r="90" spans="1:13" ht="30" customHeight="1" x14ac:dyDescent="0.15">
      <c r="A90" s="117" t="s">
        <v>78</v>
      </c>
      <c r="B90" s="118" t="s">
        <v>79</v>
      </c>
      <c r="C90" s="119">
        <v>810</v>
      </c>
      <c r="D90" s="119">
        <v>810</v>
      </c>
      <c r="E90" s="119">
        <v>810</v>
      </c>
      <c r="F90" s="119">
        <v>0</v>
      </c>
      <c r="G90" s="119">
        <v>0</v>
      </c>
      <c r="H90" s="119">
        <v>0</v>
      </c>
      <c r="I90" s="119">
        <v>0</v>
      </c>
      <c r="J90" s="120">
        <v>0</v>
      </c>
      <c r="K90" s="121">
        <v>0</v>
      </c>
      <c r="L90" s="121">
        <v>0</v>
      </c>
      <c r="M90" s="122">
        <v>0</v>
      </c>
    </row>
    <row r="91" spans="1:13" s="129" customFormat="1" ht="30" customHeight="1" x14ac:dyDescent="0.15">
      <c r="A91" s="123"/>
      <c r="B91" s="124" t="s">
        <v>167</v>
      </c>
      <c r="C91" s="125">
        <v>10815</v>
      </c>
      <c r="D91" s="125">
        <v>10815</v>
      </c>
      <c r="E91" s="125">
        <v>10815</v>
      </c>
      <c r="F91" s="125">
        <v>0</v>
      </c>
      <c r="G91" s="125">
        <v>0</v>
      </c>
      <c r="H91" s="125">
        <v>0</v>
      </c>
      <c r="I91" s="125">
        <v>0</v>
      </c>
      <c r="J91" s="126">
        <v>0</v>
      </c>
      <c r="K91" s="127">
        <v>0</v>
      </c>
      <c r="L91" s="127">
        <v>0</v>
      </c>
      <c r="M91" s="128">
        <v>0</v>
      </c>
    </row>
    <row r="92" spans="1:13" ht="30" customHeight="1" x14ac:dyDescent="0.15">
      <c r="A92" s="117" t="s">
        <v>161</v>
      </c>
      <c r="B92" s="118" t="s">
        <v>162</v>
      </c>
      <c r="C92" s="119">
        <v>7892</v>
      </c>
      <c r="D92" s="119">
        <v>7892</v>
      </c>
      <c r="E92" s="119">
        <v>7892</v>
      </c>
      <c r="F92" s="119">
        <v>0</v>
      </c>
      <c r="G92" s="119">
        <v>0</v>
      </c>
      <c r="H92" s="119">
        <v>0</v>
      </c>
      <c r="I92" s="119">
        <v>0</v>
      </c>
      <c r="J92" s="120">
        <v>0</v>
      </c>
      <c r="K92" s="121">
        <v>0</v>
      </c>
      <c r="L92" s="121">
        <v>0</v>
      </c>
      <c r="M92" s="122">
        <v>0</v>
      </c>
    </row>
    <row r="93" spans="1:13" ht="30" customHeight="1" x14ac:dyDescent="0.15">
      <c r="A93" s="117" t="s">
        <v>163</v>
      </c>
      <c r="B93" s="118" t="s">
        <v>164</v>
      </c>
      <c r="C93" s="119">
        <v>7892</v>
      </c>
      <c r="D93" s="119">
        <v>7892</v>
      </c>
      <c r="E93" s="119">
        <v>7892</v>
      </c>
      <c r="F93" s="119">
        <v>0</v>
      </c>
      <c r="G93" s="119">
        <v>0</v>
      </c>
      <c r="H93" s="119">
        <v>0</v>
      </c>
      <c r="I93" s="119">
        <v>0</v>
      </c>
      <c r="J93" s="120">
        <v>0</v>
      </c>
      <c r="K93" s="121">
        <v>0</v>
      </c>
      <c r="L93" s="121">
        <v>0</v>
      </c>
      <c r="M93" s="122">
        <v>0</v>
      </c>
    </row>
    <row r="94" spans="1:13" ht="30" customHeight="1" x14ac:dyDescent="0.15">
      <c r="A94" s="117" t="s">
        <v>165</v>
      </c>
      <c r="B94" s="118" t="s">
        <v>166</v>
      </c>
      <c r="C94" s="119">
        <v>7892</v>
      </c>
      <c r="D94" s="119">
        <v>7892</v>
      </c>
      <c r="E94" s="119">
        <v>7892</v>
      </c>
      <c r="F94" s="119">
        <v>0</v>
      </c>
      <c r="G94" s="119">
        <v>0</v>
      </c>
      <c r="H94" s="119">
        <v>0</v>
      </c>
      <c r="I94" s="119">
        <v>0</v>
      </c>
      <c r="J94" s="120">
        <v>0</v>
      </c>
      <c r="K94" s="121">
        <v>0</v>
      </c>
      <c r="L94" s="121">
        <v>0</v>
      </c>
      <c r="M94" s="122">
        <v>0</v>
      </c>
    </row>
    <row r="95" spans="1:13" ht="30" customHeight="1" x14ac:dyDescent="0.15">
      <c r="A95" s="117" t="s">
        <v>38</v>
      </c>
      <c r="B95" s="118" t="s">
        <v>39</v>
      </c>
      <c r="C95" s="119">
        <v>1588</v>
      </c>
      <c r="D95" s="119">
        <v>1588</v>
      </c>
      <c r="E95" s="119">
        <v>1588</v>
      </c>
      <c r="F95" s="119">
        <v>0</v>
      </c>
      <c r="G95" s="119">
        <v>0</v>
      </c>
      <c r="H95" s="119">
        <v>0</v>
      </c>
      <c r="I95" s="119">
        <v>0</v>
      </c>
      <c r="J95" s="120">
        <v>0</v>
      </c>
      <c r="K95" s="121">
        <v>0</v>
      </c>
      <c r="L95" s="121">
        <v>0</v>
      </c>
      <c r="M95" s="122">
        <v>0</v>
      </c>
    </row>
    <row r="96" spans="1:13" ht="30" customHeight="1" x14ac:dyDescent="0.15">
      <c r="A96" s="117" t="s">
        <v>44</v>
      </c>
      <c r="B96" s="118" t="s">
        <v>45</v>
      </c>
      <c r="C96" s="119">
        <v>1483</v>
      </c>
      <c r="D96" s="119">
        <v>1483</v>
      </c>
      <c r="E96" s="119">
        <v>1483</v>
      </c>
      <c r="F96" s="119">
        <v>0</v>
      </c>
      <c r="G96" s="119">
        <v>0</v>
      </c>
      <c r="H96" s="119">
        <v>0</v>
      </c>
      <c r="I96" s="119">
        <v>0</v>
      </c>
      <c r="J96" s="120">
        <v>0</v>
      </c>
      <c r="K96" s="121">
        <v>0</v>
      </c>
      <c r="L96" s="121">
        <v>0</v>
      </c>
      <c r="M96" s="122">
        <v>0</v>
      </c>
    </row>
    <row r="97" spans="1:13" ht="30" customHeight="1" x14ac:dyDescent="0.15">
      <c r="A97" s="117" t="s">
        <v>46</v>
      </c>
      <c r="B97" s="118" t="s">
        <v>47</v>
      </c>
      <c r="C97" s="119">
        <v>1483</v>
      </c>
      <c r="D97" s="119">
        <v>1483</v>
      </c>
      <c r="E97" s="119">
        <v>1483</v>
      </c>
      <c r="F97" s="119">
        <v>0</v>
      </c>
      <c r="G97" s="119">
        <v>0</v>
      </c>
      <c r="H97" s="119">
        <v>0</v>
      </c>
      <c r="I97" s="119">
        <v>0</v>
      </c>
      <c r="J97" s="120">
        <v>0</v>
      </c>
      <c r="K97" s="121">
        <v>0</v>
      </c>
      <c r="L97" s="121">
        <v>0</v>
      </c>
      <c r="M97" s="122">
        <v>0</v>
      </c>
    </row>
    <row r="98" spans="1:13" ht="30" customHeight="1" x14ac:dyDescent="0.15">
      <c r="A98" s="117" t="s">
        <v>52</v>
      </c>
      <c r="B98" s="118" t="s">
        <v>53</v>
      </c>
      <c r="C98" s="119">
        <v>105</v>
      </c>
      <c r="D98" s="119">
        <v>105</v>
      </c>
      <c r="E98" s="119">
        <v>105</v>
      </c>
      <c r="F98" s="119">
        <v>0</v>
      </c>
      <c r="G98" s="119">
        <v>0</v>
      </c>
      <c r="H98" s="119">
        <v>0</v>
      </c>
      <c r="I98" s="119">
        <v>0</v>
      </c>
      <c r="J98" s="120">
        <v>0</v>
      </c>
      <c r="K98" s="121">
        <v>0</v>
      </c>
      <c r="L98" s="121">
        <v>0</v>
      </c>
      <c r="M98" s="122">
        <v>0</v>
      </c>
    </row>
    <row r="99" spans="1:13" ht="30" customHeight="1" x14ac:dyDescent="0.15">
      <c r="A99" s="117" t="s">
        <v>54</v>
      </c>
      <c r="B99" s="118" t="s">
        <v>55</v>
      </c>
      <c r="C99" s="119">
        <v>52</v>
      </c>
      <c r="D99" s="119">
        <v>52</v>
      </c>
      <c r="E99" s="119">
        <v>52</v>
      </c>
      <c r="F99" s="119">
        <v>0</v>
      </c>
      <c r="G99" s="119">
        <v>0</v>
      </c>
      <c r="H99" s="119">
        <v>0</v>
      </c>
      <c r="I99" s="119">
        <v>0</v>
      </c>
      <c r="J99" s="120">
        <v>0</v>
      </c>
      <c r="K99" s="121">
        <v>0</v>
      </c>
      <c r="L99" s="121">
        <v>0</v>
      </c>
      <c r="M99" s="122">
        <v>0</v>
      </c>
    </row>
    <row r="100" spans="1:13" ht="30" customHeight="1" x14ac:dyDescent="0.15">
      <c r="A100" s="117" t="s">
        <v>56</v>
      </c>
      <c r="B100" s="118" t="s">
        <v>57</v>
      </c>
      <c r="C100" s="119">
        <v>15</v>
      </c>
      <c r="D100" s="119">
        <v>15</v>
      </c>
      <c r="E100" s="119">
        <v>15</v>
      </c>
      <c r="F100" s="119">
        <v>0</v>
      </c>
      <c r="G100" s="119">
        <v>0</v>
      </c>
      <c r="H100" s="119">
        <v>0</v>
      </c>
      <c r="I100" s="119">
        <v>0</v>
      </c>
      <c r="J100" s="120">
        <v>0</v>
      </c>
      <c r="K100" s="121">
        <v>0</v>
      </c>
      <c r="L100" s="121">
        <v>0</v>
      </c>
      <c r="M100" s="122">
        <v>0</v>
      </c>
    </row>
    <row r="101" spans="1:13" ht="30" customHeight="1" x14ac:dyDescent="0.15">
      <c r="A101" s="117" t="s">
        <v>58</v>
      </c>
      <c r="B101" s="118" t="s">
        <v>59</v>
      </c>
      <c r="C101" s="119">
        <v>38</v>
      </c>
      <c r="D101" s="119">
        <v>38</v>
      </c>
      <c r="E101" s="119">
        <v>38</v>
      </c>
      <c r="F101" s="119">
        <v>0</v>
      </c>
      <c r="G101" s="119">
        <v>0</v>
      </c>
      <c r="H101" s="119">
        <v>0</v>
      </c>
      <c r="I101" s="119">
        <v>0</v>
      </c>
      <c r="J101" s="120">
        <v>0</v>
      </c>
      <c r="K101" s="121">
        <v>0</v>
      </c>
      <c r="L101" s="121">
        <v>0</v>
      </c>
      <c r="M101" s="122">
        <v>0</v>
      </c>
    </row>
    <row r="102" spans="1:13" ht="30" customHeight="1" x14ac:dyDescent="0.15">
      <c r="A102" s="117" t="s">
        <v>60</v>
      </c>
      <c r="B102" s="118" t="s">
        <v>61</v>
      </c>
      <c r="C102" s="119">
        <v>445</v>
      </c>
      <c r="D102" s="119">
        <v>445</v>
      </c>
      <c r="E102" s="119">
        <v>445</v>
      </c>
      <c r="F102" s="119">
        <v>0</v>
      </c>
      <c r="G102" s="119">
        <v>0</v>
      </c>
      <c r="H102" s="119">
        <v>0</v>
      </c>
      <c r="I102" s="119">
        <v>0</v>
      </c>
      <c r="J102" s="120">
        <v>0</v>
      </c>
      <c r="K102" s="121">
        <v>0</v>
      </c>
      <c r="L102" s="121">
        <v>0</v>
      </c>
      <c r="M102" s="122">
        <v>0</v>
      </c>
    </row>
    <row r="103" spans="1:13" ht="30" customHeight="1" x14ac:dyDescent="0.15">
      <c r="A103" s="117" t="s">
        <v>62</v>
      </c>
      <c r="B103" s="118" t="s">
        <v>63</v>
      </c>
      <c r="C103" s="119">
        <v>445</v>
      </c>
      <c r="D103" s="119">
        <v>445</v>
      </c>
      <c r="E103" s="119">
        <v>445</v>
      </c>
      <c r="F103" s="119">
        <v>0</v>
      </c>
      <c r="G103" s="119">
        <v>0</v>
      </c>
      <c r="H103" s="119">
        <v>0</v>
      </c>
      <c r="I103" s="119">
        <v>0</v>
      </c>
      <c r="J103" s="120">
        <v>0</v>
      </c>
      <c r="K103" s="121">
        <v>0</v>
      </c>
      <c r="L103" s="121">
        <v>0</v>
      </c>
      <c r="M103" s="122">
        <v>0</v>
      </c>
    </row>
    <row r="104" spans="1:13" ht="30" customHeight="1" x14ac:dyDescent="0.15">
      <c r="A104" s="117" t="s">
        <v>152</v>
      </c>
      <c r="B104" s="118" t="s">
        <v>153</v>
      </c>
      <c r="C104" s="119">
        <v>445</v>
      </c>
      <c r="D104" s="119">
        <v>445</v>
      </c>
      <c r="E104" s="119">
        <v>445</v>
      </c>
      <c r="F104" s="119">
        <v>0</v>
      </c>
      <c r="G104" s="119">
        <v>0</v>
      </c>
      <c r="H104" s="119">
        <v>0</v>
      </c>
      <c r="I104" s="119">
        <v>0</v>
      </c>
      <c r="J104" s="120">
        <v>0</v>
      </c>
      <c r="K104" s="121">
        <v>0</v>
      </c>
      <c r="L104" s="121">
        <v>0</v>
      </c>
      <c r="M104" s="122">
        <v>0</v>
      </c>
    </row>
    <row r="105" spans="1:13" ht="30" customHeight="1" x14ac:dyDescent="0.15">
      <c r="A105" s="117" t="s">
        <v>74</v>
      </c>
      <c r="B105" s="118" t="s">
        <v>75</v>
      </c>
      <c r="C105" s="119">
        <v>890</v>
      </c>
      <c r="D105" s="119">
        <v>890</v>
      </c>
      <c r="E105" s="119">
        <v>890</v>
      </c>
      <c r="F105" s="119">
        <v>0</v>
      </c>
      <c r="G105" s="119">
        <v>0</v>
      </c>
      <c r="H105" s="119">
        <v>0</v>
      </c>
      <c r="I105" s="119">
        <v>0</v>
      </c>
      <c r="J105" s="120">
        <v>0</v>
      </c>
      <c r="K105" s="121">
        <v>0</v>
      </c>
      <c r="L105" s="121">
        <v>0</v>
      </c>
      <c r="M105" s="122">
        <v>0</v>
      </c>
    </row>
    <row r="106" spans="1:13" ht="30" customHeight="1" x14ac:dyDescent="0.15">
      <c r="A106" s="117" t="s">
        <v>76</v>
      </c>
      <c r="B106" s="118" t="s">
        <v>77</v>
      </c>
      <c r="C106" s="119">
        <v>890</v>
      </c>
      <c r="D106" s="119">
        <v>890</v>
      </c>
      <c r="E106" s="119">
        <v>890</v>
      </c>
      <c r="F106" s="119">
        <v>0</v>
      </c>
      <c r="G106" s="119">
        <v>0</v>
      </c>
      <c r="H106" s="119">
        <v>0</v>
      </c>
      <c r="I106" s="119">
        <v>0</v>
      </c>
      <c r="J106" s="120">
        <v>0</v>
      </c>
      <c r="K106" s="121">
        <v>0</v>
      </c>
      <c r="L106" s="121">
        <v>0</v>
      </c>
      <c r="M106" s="122">
        <v>0</v>
      </c>
    </row>
    <row r="107" spans="1:13" ht="30" customHeight="1" x14ac:dyDescent="0.15">
      <c r="A107" s="117" t="s">
        <v>78</v>
      </c>
      <c r="B107" s="118" t="s">
        <v>79</v>
      </c>
      <c r="C107" s="119">
        <v>890</v>
      </c>
      <c r="D107" s="119">
        <v>890</v>
      </c>
      <c r="E107" s="119">
        <v>890</v>
      </c>
      <c r="F107" s="119">
        <v>0</v>
      </c>
      <c r="G107" s="119">
        <v>0</v>
      </c>
      <c r="H107" s="119">
        <v>0</v>
      </c>
      <c r="I107" s="119">
        <v>0</v>
      </c>
      <c r="J107" s="120">
        <v>0</v>
      </c>
      <c r="K107" s="121">
        <v>0</v>
      </c>
      <c r="L107" s="121">
        <v>0</v>
      </c>
      <c r="M107" s="122">
        <v>0</v>
      </c>
    </row>
    <row r="108" spans="1:13" s="129" customFormat="1" ht="30" customHeight="1" x14ac:dyDescent="0.15">
      <c r="A108" s="123"/>
      <c r="B108" s="124" t="s">
        <v>176</v>
      </c>
      <c r="C108" s="125">
        <v>13831</v>
      </c>
      <c r="D108" s="125">
        <v>13831</v>
      </c>
      <c r="E108" s="125">
        <v>13831</v>
      </c>
      <c r="F108" s="125">
        <v>0</v>
      </c>
      <c r="G108" s="125">
        <v>0</v>
      </c>
      <c r="H108" s="125">
        <v>0</v>
      </c>
      <c r="I108" s="125">
        <v>0</v>
      </c>
      <c r="J108" s="126">
        <v>0</v>
      </c>
      <c r="K108" s="127">
        <v>0</v>
      </c>
      <c r="L108" s="127">
        <v>0</v>
      </c>
      <c r="M108" s="128">
        <v>0</v>
      </c>
    </row>
    <row r="109" spans="1:13" ht="30" customHeight="1" x14ac:dyDescent="0.15">
      <c r="A109" s="117" t="s">
        <v>168</v>
      </c>
      <c r="B109" s="118" t="s">
        <v>169</v>
      </c>
      <c r="C109" s="119">
        <v>10090</v>
      </c>
      <c r="D109" s="119">
        <v>10090</v>
      </c>
      <c r="E109" s="119">
        <v>10090</v>
      </c>
      <c r="F109" s="119">
        <v>0</v>
      </c>
      <c r="G109" s="119">
        <v>0</v>
      </c>
      <c r="H109" s="119">
        <v>0</v>
      </c>
      <c r="I109" s="119">
        <v>0</v>
      </c>
      <c r="J109" s="120">
        <v>0</v>
      </c>
      <c r="K109" s="121">
        <v>0</v>
      </c>
      <c r="L109" s="121">
        <v>0</v>
      </c>
      <c r="M109" s="122">
        <v>0</v>
      </c>
    </row>
    <row r="110" spans="1:13" ht="30" customHeight="1" x14ac:dyDescent="0.15">
      <c r="A110" s="117" t="s">
        <v>170</v>
      </c>
      <c r="B110" s="118" t="s">
        <v>171</v>
      </c>
      <c r="C110" s="119">
        <v>10090</v>
      </c>
      <c r="D110" s="119">
        <v>10090</v>
      </c>
      <c r="E110" s="119">
        <v>10090</v>
      </c>
      <c r="F110" s="119">
        <v>0</v>
      </c>
      <c r="G110" s="119">
        <v>0</v>
      </c>
      <c r="H110" s="119">
        <v>0</v>
      </c>
      <c r="I110" s="119">
        <v>0</v>
      </c>
      <c r="J110" s="120">
        <v>0</v>
      </c>
      <c r="K110" s="121">
        <v>0</v>
      </c>
      <c r="L110" s="121">
        <v>0</v>
      </c>
      <c r="M110" s="122">
        <v>0</v>
      </c>
    </row>
    <row r="111" spans="1:13" ht="30" customHeight="1" x14ac:dyDescent="0.15">
      <c r="A111" s="117" t="s">
        <v>172</v>
      </c>
      <c r="B111" s="118" t="s">
        <v>173</v>
      </c>
      <c r="C111" s="119">
        <v>9153</v>
      </c>
      <c r="D111" s="119">
        <v>9153</v>
      </c>
      <c r="E111" s="119">
        <v>9153</v>
      </c>
      <c r="F111" s="119">
        <v>0</v>
      </c>
      <c r="G111" s="119">
        <v>0</v>
      </c>
      <c r="H111" s="119">
        <v>0</v>
      </c>
      <c r="I111" s="119">
        <v>0</v>
      </c>
      <c r="J111" s="120">
        <v>0</v>
      </c>
      <c r="K111" s="121">
        <v>0</v>
      </c>
      <c r="L111" s="121">
        <v>0</v>
      </c>
      <c r="M111" s="122">
        <v>0</v>
      </c>
    </row>
    <row r="112" spans="1:13" ht="30" customHeight="1" x14ac:dyDescent="0.15">
      <c r="A112" s="117" t="s">
        <v>174</v>
      </c>
      <c r="B112" s="118" t="s">
        <v>175</v>
      </c>
      <c r="C112" s="119">
        <v>937</v>
      </c>
      <c r="D112" s="119">
        <v>937</v>
      </c>
      <c r="E112" s="119">
        <v>937</v>
      </c>
      <c r="F112" s="119">
        <v>0</v>
      </c>
      <c r="G112" s="119">
        <v>0</v>
      </c>
      <c r="H112" s="119">
        <v>0</v>
      </c>
      <c r="I112" s="119">
        <v>0</v>
      </c>
      <c r="J112" s="120">
        <v>0</v>
      </c>
      <c r="K112" s="121">
        <v>0</v>
      </c>
      <c r="L112" s="121">
        <v>0</v>
      </c>
      <c r="M112" s="122">
        <v>0</v>
      </c>
    </row>
    <row r="113" spans="1:13" ht="30" customHeight="1" x14ac:dyDescent="0.15">
      <c r="A113" s="117" t="s">
        <v>38</v>
      </c>
      <c r="B113" s="118" t="s">
        <v>39</v>
      </c>
      <c r="C113" s="119">
        <v>2032</v>
      </c>
      <c r="D113" s="119">
        <v>2032</v>
      </c>
      <c r="E113" s="119">
        <v>2032</v>
      </c>
      <c r="F113" s="119">
        <v>0</v>
      </c>
      <c r="G113" s="119">
        <v>0</v>
      </c>
      <c r="H113" s="119">
        <v>0</v>
      </c>
      <c r="I113" s="119">
        <v>0</v>
      </c>
      <c r="J113" s="120">
        <v>0</v>
      </c>
      <c r="K113" s="121">
        <v>0</v>
      </c>
      <c r="L113" s="121">
        <v>0</v>
      </c>
      <c r="M113" s="122">
        <v>0</v>
      </c>
    </row>
    <row r="114" spans="1:13" ht="30" customHeight="1" x14ac:dyDescent="0.15">
      <c r="A114" s="117" t="s">
        <v>44</v>
      </c>
      <c r="B114" s="118" t="s">
        <v>45</v>
      </c>
      <c r="C114" s="119">
        <v>1898</v>
      </c>
      <c r="D114" s="119">
        <v>1898</v>
      </c>
      <c r="E114" s="119">
        <v>1898</v>
      </c>
      <c r="F114" s="119">
        <v>0</v>
      </c>
      <c r="G114" s="119">
        <v>0</v>
      </c>
      <c r="H114" s="119">
        <v>0</v>
      </c>
      <c r="I114" s="119">
        <v>0</v>
      </c>
      <c r="J114" s="120">
        <v>0</v>
      </c>
      <c r="K114" s="121">
        <v>0</v>
      </c>
      <c r="L114" s="121">
        <v>0</v>
      </c>
      <c r="M114" s="122">
        <v>0</v>
      </c>
    </row>
    <row r="115" spans="1:13" ht="30" customHeight="1" x14ac:dyDescent="0.15">
      <c r="A115" s="117" t="s">
        <v>46</v>
      </c>
      <c r="B115" s="118" t="s">
        <v>47</v>
      </c>
      <c r="C115" s="119">
        <v>1898</v>
      </c>
      <c r="D115" s="119">
        <v>1898</v>
      </c>
      <c r="E115" s="119">
        <v>1898</v>
      </c>
      <c r="F115" s="119">
        <v>0</v>
      </c>
      <c r="G115" s="119">
        <v>0</v>
      </c>
      <c r="H115" s="119">
        <v>0</v>
      </c>
      <c r="I115" s="119">
        <v>0</v>
      </c>
      <c r="J115" s="120">
        <v>0</v>
      </c>
      <c r="K115" s="121">
        <v>0</v>
      </c>
      <c r="L115" s="121">
        <v>0</v>
      </c>
      <c r="M115" s="122">
        <v>0</v>
      </c>
    </row>
    <row r="116" spans="1:13" ht="30" customHeight="1" x14ac:dyDescent="0.15">
      <c r="A116" s="117" t="s">
        <v>52</v>
      </c>
      <c r="B116" s="118" t="s">
        <v>53</v>
      </c>
      <c r="C116" s="119">
        <v>134</v>
      </c>
      <c r="D116" s="119">
        <v>134</v>
      </c>
      <c r="E116" s="119">
        <v>134</v>
      </c>
      <c r="F116" s="119">
        <v>0</v>
      </c>
      <c r="G116" s="119">
        <v>0</v>
      </c>
      <c r="H116" s="119">
        <v>0</v>
      </c>
      <c r="I116" s="119">
        <v>0</v>
      </c>
      <c r="J116" s="120">
        <v>0</v>
      </c>
      <c r="K116" s="121">
        <v>0</v>
      </c>
      <c r="L116" s="121">
        <v>0</v>
      </c>
      <c r="M116" s="122">
        <v>0</v>
      </c>
    </row>
    <row r="117" spans="1:13" ht="30" customHeight="1" x14ac:dyDescent="0.15">
      <c r="A117" s="117" t="s">
        <v>54</v>
      </c>
      <c r="B117" s="118" t="s">
        <v>55</v>
      </c>
      <c r="C117" s="119">
        <v>67</v>
      </c>
      <c r="D117" s="119">
        <v>67</v>
      </c>
      <c r="E117" s="119">
        <v>67</v>
      </c>
      <c r="F117" s="119">
        <v>0</v>
      </c>
      <c r="G117" s="119">
        <v>0</v>
      </c>
      <c r="H117" s="119">
        <v>0</v>
      </c>
      <c r="I117" s="119">
        <v>0</v>
      </c>
      <c r="J117" s="120">
        <v>0</v>
      </c>
      <c r="K117" s="121">
        <v>0</v>
      </c>
      <c r="L117" s="121">
        <v>0</v>
      </c>
      <c r="M117" s="122">
        <v>0</v>
      </c>
    </row>
    <row r="118" spans="1:13" ht="30" customHeight="1" x14ac:dyDescent="0.15">
      <c r="A118" s="117" t="s">
        <v>56</v>
      </c>
      <c r="B118" s="118" t="s">
        <v>57</v>
      </c>
      <c r="C118" s="119">
        <v>19</v>
      </c>
      <c r="D118" s="119">
        <v>19</v>
      </c>
      <c r="E118" s="119">
        <v>19</v>
      </c>
      <c r="F118" s="119">
        <v>0</v>
      </c>
      <c r="G118" s="119">
        <v>0</v>
      </c>
      <c r="H118" s="119">
        <v>0</v>
      </c>
      <c r="I118" s="119">
        <v>0</v>
      </c>
      <c r="J118" s="120">
        <v>0</v>
      </c>
      <c r="K118" s="121">
        <v>0</v>
      </c>
      <c r="L118" s="121">
        <v>0</v>
      </c>
      <c r="M118" s="122">
        <v>0</v>
      </c>
    </row>
    <row r="119" spans="1:13" ht="30" customHeight="1" x14ac:dyDescent="0.15">
      <c r="A119" s="117" t="s">
        <v>58</v>
      </c>
      <c r="B119" s="118" t="s">
        <v>59</v>
      </c>
      <c r="C119" s="119">
        <v>48</v>
      </c>
      <c r="D119" s="119">
        <v>48</v>
      </c>
      <c r="E119" s="119">
        <v>48</v>
      </c>
      <c r="F119" s="119">
        <v>0</v>
      </c>
      <c r="G119" s="119">
        <v>0</v>
      </c>
      <c r="H119" s="119">
        <v>0</v>
      </c>
      <c r="I119" s="119">
        <v>0</v>
      </c>
      <c r="J119" s="120">
        <v>0</v>
      </c>
      <c r="K119" s="121">
        <v>0</v>
      </c>
      <c r="L119" s="121">
        <v>0</v>
      </c>
      <c r="M119" s="122">
        <v>0</v>
      </c>
    </row>
    <row r="120" spans="1:13" ht="30" customHeight="1" x14ac:dyDescent="0.15">
      <c r="A120" s="117" t="s">
        <v>60</v>
      </c>
      <c r="B120" s="118" t="s">
        <v>61</v>
      </c>
      <c r="C120" s="119">
        <v>570</v>
      </c>
      <c r="D120" s="119">
        <v>570</v>
      </c>
      <c r="E120" s="119">
        <v>570</v>
      </c>
      <c r="F120" s="119">
        <v>0</v>
      </c>
      <c r="G120" s="119">
        <v>0</v>
      </c>
      <c r="H120" s="119">
        <v>0</v>
      </c>
      <c r="I120" s="119">
        <v>0</v>
      </c>
      <c r="J120" s="120">
        <v>0</v>
      </c>
      <c r="K120" s="121">
        <v>0</v>
      </c>
      <c r="L120" s="121">
        <v>0</v>
      </c>
      <c r="M120" s="122">
        <v>0</v>
      </c>
    </row>
    <row r="121" spans="1:13" ht="30" customHeight="1" x14ac:dyDescent="0.15">
      <c r="A121" s="117" t="s">
        <v>62</v>
      </c>
      <c r="B121" s="118" t="s">
        <v>63</v>
      </c>
      <c r="C121" s="119">
        <v>570</v>
      </c>
      <c r="D121" s="119">
        <v>570</v>
      </c>
      <c r="E121" s="119">
        <v>570</v>
      </c>
      <c r="F121" s="119">
        <v>0</v>
      </c>
      <c r="G121" s="119">
        <v>0</v>
      </c>
      <c r="H121" s="119">
        <v>0</v>
      </c>
      <c r="I121" s="119">
        <v>0</v>
      </c>
      <c r="J121" s="120">
        <v>0</v>
      </c>
      <c r="K121" s="121">
        <v>0</v>
      </c>
      <c r="L121" s="121">
        <v>0</v>
      </c>
      <c r="M121" s="122">
        <v>0</v>
      </c>
    </row>
    <row r="122" spans="1:13" ht="30" customHeight="1" x14ac:dyDescent="0.15">
      <c r="A122" s="117" t="s">
        <v>152</v>
      </c>
      <c r="B122" s="118" t="s">
        <v>153</v>
      </c>
      <c r="C122" s="119">
        <v>570</v>
      </c>
      <c r="D122" s="119">
        <v>570</v>
      </c>
      <c r="E122" s="119">
        <v>570</v>
      </c>
      <c r="F122" s="119">
        <v>0</v>
      </c>
      <c r="G122" s="119">
        <v>0</v>
      </c>
      <c r="H122" s="119">
        <v>0</v>
      </c>
      <c r="I122" s="119">
        <v>0</v>
      </c>
      <c r="J122" s="120">
        <v>0</v>
      </c>
      <c r="K122" s="121">
        <v>0</v>
      </c>
      <c r="L122" s="121">
        <v>0</v>
      </c>
      <c r="M122" s="122">
        <v>0</v>
      </c>
    </row>
    <row r="123" spans="1:13" ht="30" customHeight="1" x14ac:dyDescent="0.15">
      <c r="A123" s="117" t="s">
        <v>74</v>
      </c>
      <c r="B123" s="118" t="s">
        <v>75</v>
      </c>
      <c r="C123" s="119">
        <v>1139</v>
      </c>
      <c r="D123" s="119">
        <v>1139</v>
      </c>
      <c r="E123" s="119">
        <v>1139</v>
      </c>
      <c r="F123" s="119">
        <v>0</v>
      </c>
      <c r="G123" s="119">
        <v>0</v>
      </c>
      <c r="H123" s="119">
        <v>0</v>
      </c>
      <c r="I123" s="119">
        <v>0</v>
      </c>
      <c r="J123" s="120">
        <v>0</v>
      </c>
      <c r="K123" s="121">
        <v>0</v>
      </c>
      <c r="L123" s="121">
        <v>0</v>
      </c>
      <c r="M123" s="122">
        <v>0</v>
      </c>
    </row>
    <row r="124" spans="1:13" ht="30" customHeight="1" x14ac:dyDescent="0.15">
      <c r="A124" s="117" t="s">
        <v>76</v>
      </c>
      <c r="B124" s="118" t="s">
        <v>77</v>
      </c>
      <c r="C124" s="119">
        <v>1139</v>
      </c>
      <c r="D124" s="119">
        <v>1139</v>
      </c>
      <c r="E124" s="119">
        <v>1139</v>
      </c>
      <c r="F124" s="119">
        <v>0</v>
      </c>
      <c r="G124" s="119">
        <v>0</v>
      </c>
      <c r="H124" s="119">
        <v>0</v>
      </c>
      <c r="I124" s="119">
        <v>0</v>
      </c>
      <c r="J124" s="120">
        <v>0</v>
      </c>
      <c r="K124" s="121">
        <v>0</v>
      </c>
      <c r="L124" s="121">
        <v>0</v>
      </c>
      <c r="M124" s="122">
        <v>0</v>
      </c>
    </row>
    <row r="125" spans="1:13" ht="30" customHeight="1" x14ac:dyDescent="0.15">
      <c r="A125" s="117" t="s">
        <v>78</v>
      </c>
      <c r="B125" s="118" t="s">
        <v>79</v>
      </c>
      <c r="C125" s="119">
        <v>1139</v>
      </c>
      <c r="D125" s="119">
        <v>1139</v>
      </c>
      <c r="E125" s="119">
        <v>1139</v>
      </c>
      <c r="F125" s="119">
        <v>0</v>
      </c>
      <c r="G125" s="119">
        <v>0</v>
      </c>
      <c r="H125" s="119">
        <v>0</v>
      </c>
      <c r="I125" s="119">
        <v>0</v>
      </c>
      <c r="J125" s="120">
        <v>0</v>
      </c>
      <c r="K125" s="121">
        <v>0</v>
      </c>
      <c r="L125" s="121">
        <v>0</v>
      </c>
      <c r="M125" s="122">
        <v>0</v>
      </c>
    </row>
  </sheetData>
  <sheetProtection formatCells="0" formatColumns="0" formatRows="0"/>
  <mergeCells count="6">
    <mergeCell ref="M4:M5"/>
    <mergeCell ref="D4:I4"/>
    <mergeCell ref="C4:C5"/>
    <mergeCell ref="J4:J5"/>
    <mergeCell ref="K4:K5"/>
    <mergeCell ref="L4:L5"/>
  </mergeCells>
  <phoneticPr fontId="0" type="noConversion"/>
  <printOptions horizontalCentered="1"/>
  <pageMargins left="0.78740157480314998" right="0.59055118110236204" top="0.98425196850393704" bottom="0.98425196850393704" header="0.51181100484893105" footer="0.51181100484893105"/>
  <pageSetup paperSize="9" scale="29" orientation="landscape" horizontalDpi="2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125"/>
  <sheetViews>
    <sheetView showGridLines="0" showZeros="0" workbookViewId="0">
      <selection activeCell="B7" sqref="B7"/>
    </sheetView>
  </sheetViews>
  <sheetFormatPr defaultColWidth="9.1640625"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5" ht="18" customHeight="1" x14ac:dyDescent="0.15">
      <c r="A1" s="1"/>
      <c r="B1" s="1"/>
      <c r="C1" s="74"/>
      <c r="D1" s="75"/>
      <c r="E1" s="76"/>
    </row>
    <row r="2" spans="1:5" ht="25.5" customHeight="1" x14ac:dyDescent="0.3">
      <c r="A2" s="77" t="s">
        <v>35</v>
      </c>
      <c r="B2" s="77"/>
      <c r="C2" s="77"/>
      <c r="D2" s="77"/>
      <c r="E2" s="77"/>
    </row>
    <row r="3" spans="1:5" ht="25.5" customHeight="1" x14ac:dyDescent="0.15">
      <c r="A3" s="6"/>
      <c r="B3" s="6"/>
      <c r="C3" s="74"/>
      <c r="D3" s="78"/>
      <c r="E3" s="79" t="s">
        <v>2</v>
      </c>
    </row>
    <row r="4" spans="1:5" ht="30" customHeight="1" x14ac:dyDescent="0.15">
      <c r="A4" s="7" t="s">
        <v>30</v>
      </c>
      <c r="B4" s="7"/>
      <c r="C4" s="154" t="s">
        <v>7</v>
      </c>
      <c r="D4" s="154" t="s">
        <v>36</v>
      </c>
      <c r="E4" s="154" t="s">
        <v>37</v>
      </c>
    </row>
    <row r="5" spans="1:5" ht="24" customHeight="1" x14ac:dyDescent="0.15">
      <c r="A5" s="25" t="s">
        <v>33</v>
      </c>
      <c r="B5" s="26" t="s">
        <v>34</v>
      </c>
      <c r="C5" s="154"/>
      <c r="D5" s="154"/>
      <c r="E5" s="154"/>
    </row>
    <row r="6" spans="1:5" s="116" customFormat="1" ht="30" customHeight="1" x14ac:dyDescent="0.15">
      <c r="A6" s="109"/>
      <c r="B6" s="110" t="s">
        <v>7</v>
      </c>
      <c r="C6" s="111">
        <f>SUM(C7,C29,C45,C60,C76,C91,C108)</f>
        <v>405370</v>
      </c>
      <c r="D6" s="111">
        <f t="shared" ref="D6:E6" si="0">SUM(D7,D29,D45,D60,D76,D91,D108)</f>
        <v>223170</v>
      </c>
      <c r="E6" s="111">
        <f t="shared" si="0"/>
        <v>182200</v>
      </c>
    </row>
    <row r="7" spans="1:5" s="14" customFormat="1" ht="30" customHeight="1" x14ac:dyDescent="0.15">
      <c r="A7" s="81"/>
      <c r="B7" s="110" t="s">
        <v>148</v>
      </c>
      <c r="C7" s="111">
        <v>296934</v>
      </c>
      <c r="D7" s="112">
        <v>129894</v>
      </c>
      <c r="E7" s="111">
        <v>167040</v>
      </c>
    </row>
    <row r="8" spans="1:5" ht="30" customHeight="1" x14ac:dyDescent="0.15">
      <c r="A8" s="81" t="s">
        <v>38</v>
      </c>
      <c r="B8" s="82" t="s">
        <v>39</v>
      </c>
      <c r="C8" s="83">
        <v>154072</v>
      </c>
      <c r="D8" s="53">
        <v>115632</v>
      </c>
      <c r="E8" s="83">
        <v>38440</v>
      </c>
    </row>
    <row r="9" spans="1:5" ht="30" customHeight="1" x14ac:dyDescent="0.15">
      <c r="A9" s="81" t="s">
        <v>40</v>
      </c>
      <c r="B9" s="82" t="s">
        <v>41</v>
      </c>
      <c r="C9" s="83">
        <v>117395</v>
      </c>
      <c r="D9" s="53">
        <v>98675</v>
      </c>
      <c r="E9" s="83">
        <v>18720</v>
      </c>
    </row>
    <row r="10" spans="1:5" ht="30" customHeight="1" x14ac:dyDescent="0.15">
      <c r="A10" s="81" t="s">
        <v>42</v>
      </c>
      <c r="B10" s="82" t="s">
        <v>43</v>
      </c>
      <c r="C10" s="83">
        <v>117395</v>
      </c>
      <c r="D10" s="53">
        <v>98675</v>
      </c>
      <c r="E10" s="83">
        <v>18720</v>
      </c>
    </row>
    <row r="11" spans="1:5" ht="30" customHeight="1" x14ac:dyDescent="0.15">
      <c r="A11" s="81" t="s">
        <v>44</v>
      </c>
      <c r="B11" s="82" t="s">
        <v>45</v>
      </c>
      <c r="C11" s="83">
        <v>15846</v>
      </c>
      <c r="D11" s="53">
        <v>15846</v>
      </c>
      <c r="E11" s="83">
        <v>0</v>
      </c>
    </row>
    <row r="12" spans="1:5" ht="30" customHeight="1" x14ac:dyDescent="0.15">
      <c r="A12" s="81" t="s">
        <v>46</v>
      </c>
      <c r="B12" s="82" t="s">
        <v>47</v>
      </c>
      <c r="C12" s="83">
        <v>15846</v>
      </c>
      <c r="D12" s="53">
        <v>15846</v>
      </c>
      <c r="E12" s="83">
        <v>0</v>
      </c>
    </row>
    <row r="13" spans="1:5" ht="30" customHeight="1" x14ac:dyDescent="0.15">
      <c r="A13" s="81" t="s">
        <v>48</v>
      </c>
      <c r="B13" s="82" t="s">
        <v>49</v>
      </c>
      <c r="C13" s="83">
        <v>19720</v>
      </c>
      <c r="D13" s="53">
        <v>0</v>
      </c>
      <c r="E13" s="83">
        <v>19720</v>
      </c>
    </row>
    <row r="14" spans="1:5" ht="30" customHeight="1" x14ac:dyDescent="0.15">
      <c r="A14" s="81" t="s">
        <v>50</v>
      </c>
      <c r="B14" s="82" t="s">
        <v>51</v>
      </c>
      <c r="C14" s="83">
        <v>19720</v>
      </c>
      <c r="D14" s="53">
        <v>0</v>
      </c>
      <c r="E14" s="83">
        <v>19720</v>
      </c>
    </row>
    <row r="15" spans="1:5" ht="30" customHeight="1" x14ac:dyDescent="0.15">
      <c r="A15" s="81" t="s">
        <v>52</v>
      </c>
      <c r="B15" s="82" t="s">
        <v>53</v>
      </c>
      <c r="C15" s="83">
        <v>1111</v>
      </c>
      <c r="D15" s="53">
        <v>1111</v>
      </c>
      <c r="E15" s="83">
        <v>0</v>
      </c>
    </row>
    <row r="16" spans="1:5" ht="30" customHeight="1" x14ac:dyDescent="0.15">
      <c r="A16" s="81" t="s">
        <v>54</v>
      </c>
      <c r="B16" s="82" t="s">
        <v>55</v>
      </c>
      <c r="C16" s="83">
        <v>555</v>
      </c>
      <c r="D16" s="53">
        <v>555</v>
      </c>
      <c r="E16" s="83">
        <v>0</v>
      </c>
    </row>
    <row r="17" spans="1:5" ht="30" customHeight="1" x14ac:dyDescent="0.15">
      <c r="A17" s="81" t="s">
        <v>56</v>
      </c>
      <c r="B17" s="82" t="s">
        <v>57</v>
      </c>
      <c r="C17" s="83">
        <v>159</v>
      </c>
      <c r="D17" s="53">
        <v>159</v>
      </c>
      <c r="E17" s="83">
        <v>0</v>
      </c>
    </row>
    <row r="18" spans="1:5" ht="30" customHeight="1" x14ac:dyDescent="0.15">
      <c r="A18" s="81" t="s">
        <v>58</v>
      </c>
      <c r="B18" s="82" t="s">
        <v>59</v>
      </c>
      <c r="C18" s="83">
        <v>397</v>
      </c>
      <c r="D18" s="53">
        <v>397</v>
      </c>
      <c r="E18" s="83">
        <v>0</v>
      </c>
    </row>
    <row r="19" spans="1:5" ht="30" customHeight="1" x14ac:dyDescent="0.15">
      <c r="A19" s="81" t="s">
        <v>60</v>
      </c>
      <c r="B19" s="82" t="s">
        <v>61</v>
      </c>
      <c r="C19" s="83">
        <v>133354</v>
      </c>
      <c r="D19" s="53">
        <v>4754</v>
      </c>
      <c r="E19" s="83">
        <v>128600</v>
      </c>
    </row>
    <row r="20" spans="1:5" ht="30" customHeight="1" x14ac:dyDescent="0.15">
      <c r="A20" s="81" t="s">
        <v>62</v>
      </c>
      <c r="B20" s="82" t="s">
        <v>63</v>
      </c>
      <c r="C20" s="83">
        <v>4754</v>
      </c>
      <c r="D20" s="53">
        <v>4754</v>
      </c>
      <c r="E20" s="83">
        <v>0</v>
      </c>
    </row>
    <row r="21" spans="1:5" ht="30" customHeight="1" x14ac:dyDescent="0.15">
      <c r="A21" s="81" t="s">
        <v>64</v>
      </c>
      <c r="B21" s="82" t="s">
        <v>65</v>
      </c>
      <c r="C21" s="83">
        <v>4754</v>
      </c>
      <c r="D21" s="53">
        <v>4754</v>
      </c>
      <c r="E21" s="83">
        <v>0</v>
      </c>
    </row>
    <row r="22" spans="1:5" ht="30" customHeight="1" x14ac:dyDescent="0.15">
      <c r="A22" s="81" t="s">
        <v>66</v>
      </c>
      <c r="B22" s="82" t="s">
        <v>67</v>
      </c>
      <c r="C22" s="83">
        <v>127700</v>
      </c>
      <c r="D22" s="53">
        <v>0</v>
      </c>
      <c r="E22" s="83">
        <v>127700</v>
      </c>
    </row>
    <row r="23" spans="1:5" ht="30" customHeight="1" x14ac:dyDescent="0.15">
      <c r="A23" s="81" t="s">
        <v>68</v>
      </c>
      <c r="B23" s="82" t="s">
        <v>69</v>
      </c>
      <c r="C23" s="83">
        <v>127700</v>
      </c>
      <c r="D23" s="53">
        <v>0</v>
      </c>
      <c r="E23" s="83">
        <v>127700</v>
      </c>
    </row>
    <row r="24" spans="1:5" ht="30" customHeight="1" x14ac:dyDescent="0.15">
      <c r="A24" s="81" t="s">
        <v>70</v>
      </c>
      <c r="B24" s="82" t="s">
        <v>71</v>
      </c>
      <c r="C24" s="83">
        <v>900</v>
      </c>
      <c r="D24" s="53">
        <v>0</v>
      </c>
      <c r="E24" s="83">
        <v>900</v>
      </c>
    </row>
    <row r="25" spans="1:5" ht="30" customHeight="1" x14ac:dyDescent="0.15">
      <c r="A25" s="81" t="s">
        <v>72</v>
      </c>
      <c r="B25" s="82" t="s">
        <v>73</v>
      </c>
      <c r="C25" s="83">
        <v>900</v>
      </c>
      <c r="D25" s="53">
        <v>0</v>
      </c>
      <c r="E25" s="83">
        <v>900</v>
      </c>
    </row>
    <row r="26" spans="1:5" ht="30" customHeight="1" x14ac:dyDescent="0.15">
      <c r="A26" s="81" t="s">
        <v>74</v>
      </c>
      <c r="B26" s="82" t="s">
        <v>75</v>
      </c>
      <c r="C26" s="83">
        <v>9508</v>
      </c>
      <c r="D26" s="53">
        <v>9508</v>
      </c>
      <c r="E26" s="83">
        <v>0</v>
      </c>
    </row>
    <row r="27" spans="1:5" ht="30" customHeight="1" x14ac:dyDescent="0.15">
      <c r="A27" s="81" t="s">
        <v>76</v>
      </c>
      <c r="B27" s="82" t="s">
        <v>77</v>
      </c>
      <c r="C27" s="83">
        <v>9508</v>
      </c>
      <c r="D27" s="53">
        <v>9508</v>
      </c>
      <c r="E27" s="83">
        <v>0</v>
      </c>
    </row>
    <row r="28" spans="1:5" ht="30" customHeight="1" x14ac:dyDescent="0.15">
      <c r="A28" s="81" t="s">
        <v>78</v>
      </c>
      <c r="B28" s="82" t="s">
        <v>79</v>
      </c>
      <c r="C28" s="83">
        <v>9508</v>
      </c>
      <c r="D28" s="53">
        <v>9508</v>
      </c>
      <c r="E28" s="83">
        <v>0</v>
      </c>
    </row>
    <row r="29" spans="1:5" s="129" customFormat="1" ht="30" customHeight="1" x14ac:dyDescent="0.15">
      <c r="A29" s="123"/>
      <c r="B29" s="124" t="s">
        <v>149</v>
      </c>
      <c r="C29" s="125">
        <v>3386</v>
      </c>
      <c r="D29" s="125">
        <v>2986</v>
      </c>
      <c r="E29" s="125">
        <v>400</v>
      </c>
    </row>
    <row r="30" spans="1:5" ht="30" customHeight="1" x14ac:dyDescent="0.15">
      <c r="A30" s="117" t="s">
        <v>38</v>
      </c>
      <c r="B30" s="118" t="s">
        <v>39</v>
      </c>
      <c r="C30" s="119">
        <v>3039</v>
      </c>
      <c r="D30" s="119">
        <v>2639</v>
      </c>
      <c r="E30" s="119">
        <v>400</v>
      </c>
    </row>
    <row r="31" spans="1:5" ht="30" customHeight="1" x14ac:dyDescent="0.15">
      <c r="A31" s="117" t="s">
        <v>40</v>
      </c>
      <c r="B31" s="118" t="s">
        <v>41</v>
      </c>
      <c r="C31" s="119">
        <v>2627</v>
      </c>
      <c r="D31" s="119">
        <v>2227</v>
      </c>
      <c r="E31" s="119">
        <v>400</v>
      </c>
    </row>
    <row r="32" spans="1:5" ht="30" customHeight="1" x14ac:dyDescent="0.15">
      <c r="A32" s="117" t="s">
        <v>42</v>
      </c>
      <c r="B32" s="118" t="s">
        <v>43</v>
      </c>
      <c r="C32" s="119">
        <v>2627</v>
      </c>
      <c r="D32" s="119">
        <v>2227</v>
      </c>
      <c r="E32" s="119">
        <v>400</v>
      </c>
    </row>
    <row r="33" spans="1:5" ht="30" customHeight="1" x14ac:dyDescent="0.15">
      <c r="A33" s="117" t="s">
        <v>44</v>
      </c>
      <c r="B33" s="118" t="s">
        <v>45</v>
      </c>
      <c r="C33" s="119">
        <v>384</v>
      </c>
      <c r="D33" s="119">
        <v>384</v>
      </c>
      <c r="E33" s="119">
        <v>0</v>
      </c>
    </row>
    <row r="34" spans="1:5" ht="30" customHeight="1" x14ac:dyDescent="0.15">
      <c r="A34" s="117" t="s">
        <v>46</v>
      </c>
      <c r="B34" s="118" t="s">
        <v>47</v>
      </c>
      <c r="C34" s="119">
        <v>384</v>
      </c>
      <c r="D34" s="119">
        <v>384</v>
      </c>
      <c r="E34" s="119">
        <v>0</v>
      </c>
    </row>
    <row r="35" spans="1:5" ht="30" customHeight="1" x14ac:dyDescent="0.15">
      <c r="A35" s="117" t="s">
        <v>52</v>
      </c>
      <c r="B35" s="118" t="s">
        <v>53</v>
      </c>
      <c r="C35" s="119">
        <v>28</v>
      </c>
      <c r="D35" s="119">
        <v>28</v>
      </c>
      <c r="E35" s="119">
        <v>0</v>
      </c>
    </row>
    <row r="36" spans="1:5" ht="30" customHeight="1" x14ac:dyDescent="0.15">
      <c r="A36" s="117" t="s">
        <v>54</v>
      </c>
      <c r="B36" s="118" t="s">
        <v>55</v>
      </c>
      <c r="C36" s="119">
        <v>14</v>
      </c>
      <c r="D36" s="119">
        <v>14</v>
      </c>
      <c r="E36" s="119">
        <v>0</v>
      </c>
    </row>
    <row r="37" spans="1:5" ht="30" customHeight="1" x14ac:dyDescent="0.15">
      <c r="A37" s="117" t="s">
        <v>56</v>
      </c>
      <c r="B37" s="118" t="s">
        <v>57</v>
      </c>
      <c r="C37" s="119">
        <v>4</v>
      </c>
      <c r="D37" s="119">
        <v>4</v>
      </c>
      <c r="E37" s="119">
        <v>0</v>
      </c>
    </row>
    <row r="38" spans="1:5" ht="30" customHeight="1" x14ac:dyDescent="0.15">
      <c r="A38" s="117" t="s">
        <v>58</v>
      </c>
      <c r="B38" s="118" t="s">
        <v>59</v>
      </c>
      <c r="C38" s="119">
        <v>10</v>
      </c>
      <c r="D38" s="119">
        <v>10</v>
      </c>
      <c r="E38" s="119">
        <v>0</v>
      </c>
    </row>
    <row r="39" spans="1:5" ht="30" customHeight="1" x14ac:dyDescent="0.15">
      <c r="A39" s="117" t="s">
        <v>60</v>
      </c>
      <c r="B39" s="118" t="s">
        <v>61</v>
      </c>
      <c r="C39" s="119">
        <v>116</v>
      </c>
      <c r="D39" s="119">
        <v>116</v>
      </c>
      <c r="E39" s="119">
        <v>0</v>
      </c>
    </row>
    <row r="40" spans="1:5" ht="30" customHeight="1" x14ac:dyDescent="0.15">
      <c r="A40" s="117" t="s">
        <v>62</v>
      </c>
      <c r="B40" s="118" t="s">
        <v>63</v>
      </c>
      <c r="C40" s="119">
        <v>116</v>
      </c>
      <c r="D40" s="119">
        <v>116</v>
      </c>
      <c r="E40" s="119">
        <v>0</v>
      </c>
    </row>
    <row r="41" spans="1:5" ht="30" customHeight="1" x14ac:dyDescent="0.15">
      <c r="A41" s="117" t="s">
        <v>64</v>
      </c>
      <c r="B41" s="118" t="s">
        <v>65</v>
      </c>
      <c r="C41" s="119">
        <v>116</v>
      </c>
      <c r="D41" s="119">
        <v>116</v>
      </c>
      <c r="E41" s="119">
        <v>0</v>
      </c>
    </row>
    <row r="42" spans="1:5" ht="30" customHeight="1" x14ac:dyDescent="0.15">
      <c r="A42" s="117" t="s">
        <v>74</v>
      </c>
      <c r="B42" s="118" t="s">
        <v>75</v>
      </c>
      <c r="C42" s="119">
        <v>231</v>
      </c>
      <c r="D42" s="119">
        <v>231</v>
      </c>
      <c r="E42" s="119">
        <v>0</v>
      </c>
    </row>
    <row r="43" spans="1:5" ht="30" customHeight="1" x14ac:dyDescent="0.15">
      <c r="A43" s="117" t="s">
        <v>76</v>
      </c>
      <c r="B43" s="118" t="s">
        <v>77</v>
      </c>
      <c r="C43" s="119">
        <v>231</v>
      </c>
      <c r="D43" s="119">
        <v>231</v>
      </c>
      <c r="E43" s="119">
        <v>0</v>
      </c>
    </row>
    <row r="44" spans="1:5" ht="30" customHeight="1" x14ac:dyDescent="0.15">
      <c r="A44" s="117" t="s">
        <v>78</v>
      </c>
      <c r="B44" s="118" t="s">
        <v>79</v>
      </c>
      <c r="C44" s="119">
        <v>231</v>
      </c>
      <c r="D44" s="119">
        <v>231</v>
      </c>
      <c r="E44" s="119">
        <v>0</v>
      </c>
    </row>
    <row r="45" spans="1:5" s="129" customFormat="1" ht="30" customHeight="1" x14ac:dyDescent="0.15">
      <c r="A45" s="123"/>
      <c r="B45" s="124" t="s">
        <v>154</v>
      </c>
      <c r="C45" s="125">
        <v>8730</v>
      </c>
      <c r="D45" s="125">
        <v>8230</v>
      </c>
      <c r="E45" s="125">
        <v>500</v>
      </c>
    </row>
    <row r="46" spans="1:5" ht="30" customHeight="1" x14ac:dyDescent="0.15">
      <c r="A46" s="117" t="s">
        <v>38</v>
      </c>
      <c r="B46" s="118" t="s">
        <v>39</v>
      </c>
      <c r="C46" s="119">
        <v>7729</v>
      </c>
      <c r="D46" s="119">
        <v>7229</v>
      </c>
      <c r="E46" s="119">
        <v>500</v>
      </c>
    </row>
    <row r="47" spans="1:5" ht="30" customHeight="1" x14ac:dyDescent="0.15">
      <c r="A47" s="117" t="s">
        <v>40</v>
      </c>
      <c r="B47" s="118" t="s">
        <v>41</v>
      </c>
      <c r="C47" s="119">
        <v>6539</v>
      </c>
      <c r="D47" s="119">
        <v>6039</v>
      </c>
      <c r="E47" s="119">
        <v>500</v>
      </c>
    </row>
    <row r="48" spans="1:5" ht="30" customHeight="1" x14ac:dyDescent="0.15">
      <c r="A48" s="117" t="s">
        <v>150</v>
      </c>
      <c r="B48" s="118" t="s">
        <v>151</v>
      </c>
      <c r="C48" s="119">
        <v>6539</v>
      </c>
      <c r="D48" s="119">
        <v>6039</v>
      </c>
      <c r="E48" s="119">
        <v>500</v>
      </c>
    </row>
    <row r="49" spans="1:5" ht="30" customHeight="1" x14ac:dyDescent="0.15">
      <c r="A49" s="117" t="s">
        <v>44</v>
      </c>
      <c r="B49" s="118" t="s">
        <v>45</v>
      </c>
      <c r="C49" s="119">
        <v>1111</v>
      </c>
      <c r="D49" s="119">
        <v>1111</v>
      </c>
      <c r="E49" s="119">
        <v>0</v>
      </c>
    </row>
    <row r="50" spans="1:5" ht="30" customHeight="1" x14ac:dyDescent="0.15">
      <c r="A50" s="117" t="s">
        <v>46</v>
      </c>
      <c r="B50" s="118" t="s">
        <v>47</v>
      </c>
      <c r="C50" s="119">
        <v>1111</v>
      </c>
      <c r="D50" s="119">
        <v>1111</v>
      </c>
      <c r="E50" s="119">
        <v>0</v>
      </c>
    </row>
    <row r="51" spans="1:5" ht="30" customHeight="1" x14ac:dyDescent="0.15">
      <c r="A51" s="117" t="s">
        <v>52</v>
      </c>
      <c r="B51" s="118" t="s">
        <v>53</v>
      </c>
      <c r="C51" s="119">
        <v>79</v>
      </c>
      <c r="D51" s="119">
        <v>79</v>
      </c>
      <c r="E51" s="119">
        <v>0</v>
      </c>
    </row>
    <row r="52" spans="1:5" ht="30" customHeight="1" x14ac:dyDescent="0.15">
      <c r="A52" s="117" t="s">
        <v>54</v>
      </c>
      <c r="B52" s="118" t="s">
        <v>55</v>
      </c>
      <c r="C52" s="119">
        <v>67</v>
      </c>
      <c r="D52" s="119">
        <v>67</v>
      </c>
      <c r="E52" s="119">
        <v>0</v>
      </c>
    </row>
    <row r="53" spans="1:5" ht="30" customHeight="1" x14ac:dyDescent="0.15">
      <c r="A53" s="117" t="s">
        <v>56</v>
      </c>
      <c r="B53" s="118" t="s">
        <v>57</v>
      </c>
      <c r="C53" s="119">
        <v>12</v>
      </c>
      <c r="D53" s="119">
        <v>12</v>
      </c>
      <c r="E53" s="119">
        <v>0</v>
      </c>
    </row>
    <row r="54" spans="1:5" ht="30" customHeight="1" x14ac:dyDescent="0.15">
      <c r="A54" s="117" t="s">
        <v>60</v>
      </c>
      <c r="B54" s="118" t="s">
        <v>61</v>
      </c>
      <c r="C54" s="119">
        <v>334</v>
      </c>
      <c r="D54" s="119">
        <v>334</v>
      </c>
      <c r="E54" s="119">
        <v>0</v>
      </c>
    </row>
    <row r="55" spans="1:5" ht="30" customHeight="1" x14ac:dyDescent="0.15">
      <c r="A55" s="117" t="s">
        <v>62</v>
      </c>
      <c r="B55" s="118" t="s">
        <v>63</v>
      </c>
      <c r="C55" s="119">
        <v>334</v>
      </c>
      <c r="D55" s="119">
        <v>334</v>
      </c>
      <c r="E55" s="119">
        <v>0</v>
      </c>
    </row>
    <row r="56" spans="1:5" ht="30" customHeight="1" x14ac:dyDescent="0.15">
      <c r="A56" s="117" t="s">
        <v>152</v>
      </c>
      <c r="B56" s="118" t="s">
        <v>153</v>
      </c>
      <c r="C56" s="119">
        <v>334</v>
      </c>
      <c r="D56" s="119">
        <v>334</v>
      </c>
      <c r="E56" s="119">
        <v>0</v>
      </c>
    </row>
    <row r="57" spans="1:5" ht="30" customHeight="1" x14ac:dyDescent="0.15">
      <c r="A57" s="117" t="s">
        <v>74</v>
      </c>
      <c r="B57" s="118" t="s">
        <v>75</v>
      </c>
      <c r="C57" s="119">
        <v>667</v>
      </c>
      <c r="D57" s="119">
        <v>667</v>
      </c>
      <c r="E57" s="119">
        <v>0</v>
      </c>
    </row>
    <row r="58" spans="1:5" ht="30" customHeight="1" x14ac:dyDescent="0.15">
      <c r="A58" s="117" t="s">
        <v>76</v>
      </c>
      <c r="B58" s="118" t="s">
        <v>77</v>
      </c>
      <c r="C58" s="119">
        <v>667</v>
      </c>
      <c r="D58" s="119">
        <v>667</v>
      </c>
      <c r="E58" s="119">
        <v>0</v>
      </c>
    </row>
    <row r="59" spans="1:5" ht="30" customHeight="1" x14ac:dyDescent="0.15">
      <c r="A59" s="117" t="s">
        <v>78</v>
      </c>
      <c r="B59" s="118" t="s">
        <v>79</v>
      </c>
      <c r="C59" s="119">
        <v>667</v>
      </c>
      <c r="D59" s="119">
        <v>667</v>
      </c>
      <c r="E59" s="119">
        <v>0</v>
      </c>
    </row>
    <row r="60" spans="1:5" s="129" customFormat="1" ht="30" customHeight="1" x14ac:dyDescent="0.15">
      <c r="A60" s="123"/>
      <c r="B60" s="124" t="s">
        <v>157</v>
      </c>
      <c r="C60" s="125">
        <v>61742</v>
      </c>
      <c r="D60" s="125">
        <v>47482</v>
      </c>
      <c r="E60" s="125">
        <v>14260</v>
      </c>
    </row>
    <row r="61" spans="1:5" ht="30" customHeight="1" x14ac:dyDescent="0.15">
      <c r="A61" s="117" t="s">
        <v>38</v>
      </c>
      <c r="B61" s="118" t="s">
        <v>39</v>
      </c>
      <c r="C61" s="119">
        <v>55922</v>
      </c>
      <c r="D61" s="119">
        <v>41662</v>
      </c>
      <c r="E61" s="119">
        <v>14260</v>
      </c>
    </row>
    <row r="62" spans="1:5" ht="30" customHeight="1" x14ac:dyDescent="0.15">
      <c r="A62" s="117" t="s">
        <v>40</v>
      </c>
      <c r="B62" s="118" t="s">
        <v>41</v>
      </c>
      <c r="C62" s="119">
        <v>49002</v>
      </c>
      <c r="D62" s="119">
        <v>34742</v>
      </c>
      <c r="E62" s="119">
        <v>14260</v>
      </c>
    </row>
    <row r="63" spans="1:5" ht="30" customHeight="1" x14ac:dyDescent="0.15">
      <c r="A63" s="117" t="s">
        <v>155</v>
      </c>
      <c r="B63" s="118" t="s">
        <v>156</v>
      </c>
      <c r="C63" s="119">
        <v>49002</v>
      </c>
      <c r="D63" s="119">
        <v>34742</v>
      </c>
      <c r="E63" s="119">
        <v>14260</v>
      </c>
    </row>
    <row r="64" spans="1:5" ht="30" customHeight="1" x14ac:dyDescent="0.15">
      <c r="A64" s="117" t="s">
        <v>44</v>
      </c>
      <c r="B64" s="118" t="s">
        <v>45</v>
      </c>
      <c r="C64" s="119">
        <v>6466</v>
      </c>
      <c r="D64" s="119">
        <v>6466</v>
      </c>
      <c r="E64" s="119">
        <v>0</v>
      </c>
    </row>
    <row r="65" spans="1:5" ht="30" customHeight="1" x14ac:dyDescent="0.15">
      <c r="A65" s="117" t="s">
        <v>46</v>
      </c>
      <c r="B65" s="118" t="s">
        <v>47</v>
      </c>
      <c r="C65" s="119">
        <v>6466</v>
      </c>
      <c r="D65" s="119">
        <v>6466</v>
      </c>
      <c r="E65" s="119">
        <v>0</v>
      </c>
    </row>
    <row r="66" spans="1:5" ht="30" customHeight="1" x14ac:dyDescent="0.15">
      <c r="A66" s="117" t="s">
        <v>52</v>
      </c>
      <c r="B66" s="118" t="s">
        <v>53</v>
      </c>
      <c r="C66" s="119">
        <v>454</v>
      </c>
      <c r="D66" s="119">
        <v>454</v>
      </c>
      <c r="E66" s="119">
        <v>0</v>
      </c>
    </row>
    <row r="67" spans="1:5" ht="30" customHeight="1" x14ac:dyDescent="0.15">
      <c r="A67" s="117" t="s">
        <v>54</v>
      </c>
      <c r="B67" s="118" t="s">
        <v>55</v>
      </c>
      <c r="C67" s="119">
        <v>227</v>
      </c>
      <c r="D67" s="119">
        <v>227</v>
      </c>
      <c r="E67" s="119">
        <v>0</v>
      </c>
    </row>
    <row r="68" spans="1:5" ht="30" customHeight="1" x14ac:dyDescent="0.15">
      <c r="A68" s="117" t="s">
        <v>56</v>
      </c>
      <c r="B68" s="118" t="s">
        <v>57</v>
      </c>
      <c r="C68" s="119">
        <v>65</v>
      </c>
      <c r="D68" s="119">
        <v>65</v>
      </c>
      <c r="E68" s="119">
        <v>0</v>
      </c>
    </row>
    <row r="69" spans="1:5" ht="30" customHeight="1" x14ac:dyDescent="0.15">
      <c r="A69" s="117" t="s">
        <v>58</v>
      </c>
      <c r="B69" s="118" t="s">
        <v>59</v>
      </c>
      <c r="C69" s="119">
        <v>162</v>
      </c>
      <c r="D69" s="119">
        <v>162</v>
      </c>
      <c r="E69" s="119">
        <v>0</v>
      </c>
    </row>
    <row r="70" spans="1:5" ht="30" customHeight="1" x14ac:dyDescent="0.15">
      <c r="A70" s="117" t="s">
        <v>60</v>
      </c>
      <c r="B70" s="118" t="s">
        <v>61</v>
      </c>
      <c r="C70" s="119">
        <v>1940</v>
      </c>
      <c r="D70" s="119">
        <v>1940</v>
      </c>
      <c r="E70" s="119">
        <v>0</v>
      </c>
    </row>
    <row r="71" spans="1:5" ht="30" customHeight="1" x14ac:dyDescent="0.15">
      <c r="A71" s="117" t="s">
        <v>62</v>
      </c>
      <c r="B71" s="118" t="s">
        <v>63</v>
      </c>
      <c r="C71" s="119">
        <v>1940</v>
      </c>
      <c r="D71" s="119">
        <v>1940</v>
      </c>
      <c r="E71" s="119">
        <v>0</v>
      </c>
    </row>
    <row r="72" spans="1:5" ht="30" customHeight="1" x14ac:dyDescent="0.15">
      <c r="A72" s="117" t="s">
        <v>152</v>
      </c>
      <c r="B72" s="118" t="s">
        <v>153</v>
      </c>
      <c r="C72" s="119">
        <v>1940</v>
      </c>
      <c r="D72" s="119">
        <v>1940</v>
      </c>
      <c r="E72" s="119">
        <v>0</v>
      </c>
    </row>
    <row r="73" spans="1:5" ht="30" customHeight="1" x14ac:dyDescent="0.15">
      <c r="A73" s="117" t="s">
        <v>74</v>
      </c>
      <c r="B73" s="118" t="s">
        <v>75</v>
      </c>
      <c r="C73" s="119">
        <v>3880</v>
      </c>
      <c r="D73" s="119">
        <v>3880</v>
      </c>
      <c r="E73" s="119">
        <v>0</v>
      </c>
    </row>
    <row r="74" spans="1:5" ht="30" customHeight="1" x14ac:dyDescent="0.15">
      <c r="A74" s="117" t="s">
        <v>76</v>
      </c>
      <c r="B74" s="118" t="s">
        <v>77</v>
      </c>
      <c r="C74" s="119">
        <v>3880</v>
      </c>
      <c r="D74" s="119">
        <v>3880</v>
      </c>
      <c r="E74" s="119">
        <v>0</v>
      </c>
    </row>
    <row r="75" spans="1:5" ht="30" customHeight="1" x14ac:dyDescent="0.15">
      <c r="A75" s="117" t="s">
        <v>78</v>
      </c>
      <c r="B75" s="118" t="s">
        <v>79</v>
      </c>
      <c r="C75" s="119">
        <v>3880</v>
      </c>
      <c r="D75" s="119">
        <v>3880</v>
      </c>
      <c r="E75" s="119">
        <v>0</v>
      </c>
    </row>
    <row r="76" spans="1:5" s="129" customFormat="1" ht="30" customHeight="1" x14ac:dyDescent="0.15">
      <c r="A76" s="123"/>
      <c r="B76" s="124" t="s">
        <v>160</v>
      </c>
      <c r="C76" s="125">
        <v>9932</v>
      </c>
      <c r="D76" s="125">
        <v>9932</v>
      </c>
      <c r="E76" s="125">
        <v>0</v>
      </c>
    </row>
    <row r="77" spans="1:5" ht="30" customHeight="1" x14ac:dyDescent="0.15">
      <c r="A77" s="117" t="s">
        <v>38</v>
      </c>
      <c r="B77" s="118" t="s">
        <v>39</v>
      </c>
      <c r="C77" s="119">
        <v>8717</v>
      </c>
      <c r="D77" s="119">
        <v>8717</v>
      </c>
      <c r="E77" s="119">
        <v>0</v>
      </c>
    </row>
    <row r="78" spans="1:5" ht="30" customHeight="1" x14ac:dyDescent="0.15">
      <c r="A78" s="117" t="s">
        <v>40</v>
      </c>
      <c r="B78" s="118" t="s">
        <v>41</v>
      </c>
      <c r="C78" s="119">
        <v>7271</v>
      </c>
      <c r="D78" s="119">
        <v>7271</v>
      </c>
      <c r="E78" s="119">
        <v>0</v>
      </c>
    </row>
    <row r="79" spans="1:5" ht="30" customHeight="1" x14ac:dyDescent="0.15">
      <c r="A79" s="117" t="s">
        <v>158</v>
      </c>
      <c r="B79" s="118" t="s">
        <v>159</v>
      </c>
      <c r="C79" s="119">
        <v>7271</v>
      </c>
      <c r="D79" s="119">
        <v>7271</v>
      </c>
      <c r="E79" s="119">
        <v>0</v>
      </c>
    </row>
    <row r="80" spans="1:5" ht="30" customHeight="1" x14ac:dyDescent="0.15">
      <c r="A80" s="117" t="s">
        <v>44</v>
      </c>
      <c r="B80" s="118" t="s">
        <v>45</v>
      </c>
      <c r="C80" s="119">
        <v>1350</v>
      </c>
      <c r="D80" s="119">
        <v>1350</v>
      </c>
      <c r="E80" s="119">
        <v>0</v>
      </c>
    </row>
    <row r="81" spans="1:5" ht="30" customHeight="1" x14ac:dyDescent="0.15">
      <c r="A81" s="117" t="s">
        <v>46</v>
      </c>
      <c r="B81" s="118" t="s">
        <v>47</v>
      </c>
      <c r="C81" s="119">
        <v>1350</v>
      </c>
      <c r="D81" s="119">
        <v>1350</v>
      </c>
      <c r="E81" s="119">
        <v>0</v>
      </c>
    </row>
    <row r="82" spans="1:5" ht="30" customHeight="1" x14ac:dyDescent="0.15">
      <c r="A82" s="117" t="s">
        <v>52</v>
      </c>
      <c r="B82" s="118" t="s">
        <v>53</v>
      </c>
      <c r="C82" s="119">
        <v>96</v>
      </c>
      <c r="D82" s="119">
        <v>96</v>
      </c>
      <c r="E82" s="119">
        <v>0</v>
      </c>
    </row>
    <row r="83" spans="1:5" ht="30" customHeight="1" x14ac:dyDescent="0.15">
      <c r="A83" s="117" t="s">
        <v>54</v>
      </c>
      <c r="B83" s="118" t="s">
        <v>55</v>
      </c>
      <c r="C83" s="119">
        <v>82</v>
      </c>
      <c r="D83" s="119">
        <v>82</v>
      </c>
      <c r="E83" s="119">
        <v>0</v>
      </c>
    </row>
    <row r="84" spans="1:5" ht="30" customHeight="1" x14ac:dyDescent="0.15">
      <c r="A84" s="117" t="s">
        <v>56</v>
      </c>
      <c r="B84" s="118" t="s">
        <v>57</v>
      </c>
      <c r="C84" s="119">
        <v>14</v>
      </c>
      <c r="D84" s="119">
        <v>14</v>
      </c>
      <c r="E84" s="119">
        <v>0</v>
      </c>
    </row>
    <row r="85" spans="1:5" ht="30" customHeight="1" x14ac:dyDescent="0.15">
      <c r="A85" s="117" t="s">
        <v>60</v>
      </c>
      <c r="B85" s="118" t="s">
        <v>61</v>
      </c>
      <c r="C85" s="119">
        <v>405</v>
      </c>
      <c r="D85" s="119">
        <v>405</v>
      </c>
      <c r="E85" s="119">
        <v>0</v>
      </c>
    </row>
    <row r="86" spans="1:5" ht="30" customHeight="1" x14ac:dyDescent="0.15">
      <c r="A86" s="117" t="s">
        <v>62</v>
      </c>
      <c r="B86" s="118" t="s">
        <v>63</v>
      </c>
      <c r="C86" s="119">
        <v>405</v>
      </c>
      <c r="D86" s="119">
        <v>405</v>
      </c>
      <c r="E86" s="119">
        <v>0</v>
      </c>
    </row>
    <row r="87" spans="1:5" ht="30" customHeight="1" x14ac:dyDescent="0.15">
      <c r="A87" s="117" t="s">
        <v>152</v>
      </c>
      <c r="B87" s="118" t="s">
        <v>153</v>
      </c>
      <c r="C87" s="119">
        <v>405</v>
      </c>
      <c r="D87" s="119">
        <v>405</v>
      </c>
      <c r="E87" s="119">
        <v>0</v>
      </c>
    </row>
    <row r="88" spans="1:5" ht="30" customHeight="1" x14ac:dyDescent="0.15">
      <c r="A88" s="117" t="s">
        <v>74</v>
      </c>
      <c r="B88" s="118" t="s">
        <v>75</v>
      </c>
      <c r="C88" s="119">
        <v>810</v>
      </c>
      <c r="D88" s="119">
        <v>810</v>
      </c>
      <c r="E88" s="119">
        <v>0</v>
      </c>
    </row>
    <row r="89" spans="1:5" ht="30" customHeight="1" x14ac:dyDescent="0.15">
      <c r="A89" s="117" t="s">
        <v>76</v>
      </c>
      <c r="B89" s="118" t="s">
        <v>77</v>
      </c>
      <c r="C89" s="119">
        <v>810</v>
      </c>
      <c r="D89" s="119">
        <v>810</v>
      </c>
      <c r="E89" s="119">
        <v>0</v>
      </c>
    </row>
    <row r="90" spans="1:5" ht="30" customHeight="1" x14ac:dyDescent="0.15">
      <c r="A90" s="117" t="s">
        <v>78</v>
      </c>
      <c r="B90" s="118" t="s">
        <v>79</v>
      </c>
      <c r="C90" s="119">
        <v>810</v>
      </c>
      <c r="D90" s="119">
        <v>810</v>
      </c>
      <c r="E90" s="119">
        <v>0</v>
      </c>
    </row>
    <row r="91" spans="1:5" s="129" customFormat="1" ht="30" customHeight="1" x14ac:dyDescent="0.15">
      <c r="A91" s="123"/>
      <c r="B91" s="124" t="s">
        <v>167</v>
      </c>
      <c r="C91" s="125">
        <v>10815</v>
      </c>
      <c r="D91" s="125">
        <v>10815</v>
      </c>
      <c r="E91" s="125">
        <v>0</v>
      </c>
    </row>
    <row r="92" spans="1:5" ht="30" customHeight="1" x14ac:dyDescent="0.15">
      <c r="A92" s="117" t="s">
        <v>161</v>
      </c>
      <c r="B92" s="118" t="s">
        <v>162</v>
      </c>
      <c r="C92" s="119">
        <v>7892</v>
      </c>
      <c r="D92" s="119">
        <v>7892</v>
      </c>
      <c r="E92" s="119">
        <v>0</v>
      </c>
    </row>
    <row r="93" spans="1:5" ht="30" customHeight="1" x14ac:dyDescent="0.15">
      <c r="A93" s="117" t="s">
        <v>163</v>
      </c>
      <c r="B93" s="118" t="s">
        <v>164</v>
      </c>
      <c r="C93" s="119">
        <v>7892</v>
      </c>
      <c r="D93" s="119">
        <v>7892</v>
      </c>
      <c r="E93" s="119">
        <v>0</v>
      </c>
    </row>
    <row r="94" spans="1:5" ht="30" customHeight="1" x14ac:dyDescent="0.15">
      <c r="A94" s="117" t="s">
        <v>165</v>
      </c>
      <c r="B94" s="118" t="s">
        <v>166</v>
      </c>
      <c r="C94" s="119">
        <v>7892</v>
      </c>
      <c r="D94" s="119">
        <v>7892</v>
      </c>
      <c r="E94" s="119">
        <v>0</v>
      </c>
    </row>
    <row r="95" spans="1:5" ht="30" customHeight="1" x14ac:dyDescent="0.15">
      <c r="A95" s="117" t="s">
        <v>38</v>
      </c>
      <c r="B95" s="118" t="s">
        <v>39</v>
      </c>
      <c r="C95" s="119">
        <v>1588</v>
      </c>
      <c r="D95" s="119">
        <v>1588</v>
      </c>
      <c r="E95" s="119">
        <v>0</v>
      </c>
    </row>
    <row r="96" spans="1:5" ht="30" customHeight="1" x14ac:dyDescent="0.15">
      <c r="A96" s="117" t="s">
        <v>44</v>
      </c>
      <c r="B96" s="118" t="s">
        <v>45</v>
      </c>
      <c r="C96" s="119">
        <v>1483</v>
      </c>
      <c r="D96" s="119">
        <v>1483</v>
      </c>
      <c r="E96" s="119">
        <v>0</v>
      </c>
    </row>
    <row r="97" spans="1:5" ht="30" customHeight="1" x14ac:dyDescent="0.15">
      <c r="A97" s="117" t="s">
        <v>46</v>
      </c>
      <c r="B97" s="118" t="s">
        <v>47</v>
      </c>
      <c r="C97" s="119">
        <v>1483</v>
      </c>
      <c r="D97" s="119">
        <v>1483</v>
      </c>
      <c r="E97" s="119">
        <v>0</v>
      </c>
    </row>
    <row r="98" spans="1:5" ht="30" customHeight="1" x14ac:dyDescent="0.15">
      <c r="A98" s="117" t="s">
        <v>52</v>
      </c>
      <c r="B98" s="118" t="s">
        <v>53</v>
      </c>
      <c r="C98" s="119">
        <v>105</v>
      </c>
      <c r="D98" s="119">
        <v>105</v>
      </c>
      <c r="E98" s="119">
        <v>0</v>
      </c>
    </row>
    <row r="99" spans="1:5" ht="30" customHeight="1" x14ac:dyDescent="0.15">
      <c r="A99" s="117" t="s">
        <v>54</v>
      </c>
      <c r="B99" s="118" t="s">
        <v>55</v>
      </c>
      <c r="C99" s="119">
        <v>52</v>
      </c>
      <c r="D99" s="119">
        <v>52</v>
      </c>
      <c r="E99" s="119">
        <v>0</v>
      </c>
    </row>
    <row r="100" spans="1:5" ht="30" customHeight="1" x14ac:dyDescent="0.15">
      <c r="A100" s="117" t="s">
        <v>56</v>
      </c>
      <c r="B100" s="118" t="s">
        <v>57</v>
      </c>
      <c r="C100" s="119">
        <v>15</v>
      </c>
      <c r="D100" s="119">
        <v>15</v>
      </c>
      <c r="E100" s="119">
        <v>0</v>
      </c>
    </row>
    <row r="101" spans="1:5" ht="30" customHeight="1" x14ac:dyDescent="0.15">
      <c r="A101" s="117" t="s">
        <v>58</v>
      </c>
      <c r="B101" s="118" t="s">
        <v>59</v>
      </c>
      <c r="C101" s="119">
        <v>38</v>
      </c>
      <c r="D101" s="119">
        <v>38</v>
      </c>
      <c r="E101" s="119">
        <v>0</v>
      </c>
    </row>
    <row r="102" spans="1:5" ht="30" customHeight="1" x14ac:dyDescent="0.15">
      <c r="A102" s="117" t="s">
        <v>60</v>
      </c>
      <c r="B102" s="118" t="s">
        <v>61</v>
      </c>
      <c r="C102" s="119">
        <v>445</v>
      </c>
      <c r="D102" s="119">
        <v>445</v>
      </c>
      <c r="E102" s="119">
        <v>0</v>
      </c>
    </row>
    <row r="103" spans="1:5" ht="30" customHeight="1" x14ac:dyDescent="0.15">
      <c r="A103" s="117" t="s">
        <v>62</v>
      </c>
      <c r="B103" s="118" t="s">
        <v>63</v>
      </c>
      <c r="C103" s="119">
        <v>445</v>
      </c>
      <c r="D103" s="119">
        <v>445</v>
      </c>
      <c r="E103" s="119">
        <v>0</v>
      </c>
    </row>
    <row r="104" spans="1:5" ht="30" customHeight="1" x14ac:dyDescent="0.15">
      <c r="A104" s="117" t="s">
        <v>152</v>
      </c>
      <c r="B104" s="118" t="s">
        <v>153</v>
      </c>
      <c r="C104" s="119">
        <v>445</v>
      </c>
      <c r="D104" s="119">
        <v>445</v>
      </c>
      <c r="E104" s="119">
        <v>0</v>
      </c>
    </row>
    <row r="105" spans="1:5" ht="30" customHeight="1" x14ac:dyDescent="0.15">
      <c r="A105" s="117" t="s">
        <v>74</v>
      </c>
      <c r="B105" s="118" t="s">
        <v>75</v>
      </c>
      <c r="C105" s="119">
        <v>890</v>
      </c>
      <c r="D105" s="119">
        <v>890</v>
      </c>
      <c r="E105" s="119">
        <v>0</v>
      </c>
    </row>
    <row r="106" spans="1:5" ht="30" customHeight="1" x14ac:dyDescent="0.15">
      <c r="A106" s="117" t="s">
        <v>76</v>
      </c>
      <c r="B106" s="118" t="s">
        <v>77</v>
      </c>
      <c r="C106" s="119">
        <v>890</v>
      </c>
      <c r="D106" s="119">
        <v>890</v>
      </c>
      <c r="E106" s="119">
        <v>0</v>
      </c>
    </row>
    <row r="107" spans="1:5" ht="30" customHeight="1" x14ac:dyDescent="0.15">
      <c r="A107" s="117" t="s">
        <v>78</v>
      </c>
      <c r="B107" s="118" t="s">
        <v>79</v>
      </c>
      <c r="C107" s="119">
        <v>890</v>
      </c>
      <c r="D107" s="119">
        <v>890</v>
      </c>
      <c r="E107" s="119">
        <v>0</v>
      </c>
    </row>
    <row r="108" spans="1:5" s="129" customFormat="1" ht="30" customHeight="1" x14ac:dyDescent="0.15">
      <c r="A108" s="123"/>
      <c r="B108" s="124" t="s">
        <v>176</v>
      </c>
      <c r="C108" s="125">
        <v>13831</v>
      </c>
      <c r="D108" s="125">
        <v>13831</v>
      </c>
      <c r="E108" s="125">
        <v>0</v>
      </c>
    </row>
    <row r="109" spans="1:5" ht="30" customHeight="1" x14ac:dyDescent="0.15">
      <c r="A109" s="117" t="s">
        <v>168</v>
      </c>
      <c r="B109" s="118" t="s">
        <v>169</v>
      </c>
      <c r="C109" s="119">
        <v>10090</v>
      </c>
      <c r="D109" s="119">
        <v>10090</v>
      </c>
      <c r="E109" s="119">
        <v>0</v>
      </c>
    </row>
    <row r="110" spans="1:5" ht="30" customHeight="1" x14ac:dyDescent="0.15">
      <c r="A110" s="117" t="s">
        <v>170</v>
      </c>
      <c r="B110" s="118" t="s">
        <v>171</v>
      </c>
      <c r="C110" s="119">
        <v>10090</v>
      </c>
      <c r="D110" s="119">
        <v>10090</v>
      </c>
      <c r="E110" s="119">
        <v>0</v>
      </c>
    </row>
    <row r="111" spans="1:5" ht="30" customHeight="1" x14ac:dyDescent="0.15">
      <c r="A111" s="117" t="s">
        <v>172</v>
      </c>
      <c r="B111" s="118" t="s">
        <v>173</v>
      </c>
      <c r="C111" s="119">
        <v>9153</v>
      </c>
      <c r="D111" s="119">
        <v>9153</v>
      </c>
      <c r="E111" s="119">
        <v>0</v>
      </c>
    </row>
    <row r="112" spans="1:5" ht="30" customHeight="1" x14ac:dyDescent="0.15">
      <c r="A112" s="117" t="s">
        <v>174</v>
      </c>
      <c r="B112" s="118" t="s">
        <v>175</v>
      </c>
      <c r="C112" s="119">
        <v>937</v>
      </c>
      <c r="D112" s="119">
        <v>937</v>
      </c>
      <c r="E112" s="119">
        <v>0</v>
      </c>
    </row>
    <row r="113" spans="1:5" ht="30" customHeight="1" x14ac:dyDescent="0.15">
      <c r="A113" s="117" t="s">
        <v>38</v>
      </c>
      <c r="B113" s="118" t="s">
        <v>39</v>
      </c>
      <c r="C113" s="119">
        <v>2032</v>
      </c>
      <c r="D113" s="119">
        <v>2032</v>
      </c>
      <c r="E113" s="119">
        <v>0</v>
      </c>
    </row>
    <row r="114" spans="1:5" ht="30" customHeight="1" x14ac:dyDescent="0.15">
      <c r="A114" s="117" t="s">
        <v>44</v>
      </c>
      <c r="B114" s="118" t="s">
        <v>45</v>
      </c>
      <c r="C114" s="119">
        <v>1898</v>
      </c>
      <c r="D114" s="119">
        <v>1898</v>
      </c>
      <c r="E114" s="119">
        <v>0</v>
      </c>
    </row>
    <row r="115" spans="1:5" ht="30" customHeight="1" x14ac:dyDescent="0.15">
      <c r="A115" s="117" t="s">
        <v>46</v>
      </c>
      <c r="B115" s="118" t="s">
        <v>47</v>
      </c>
      <c r="C115" s="119">
        <v>1898</v>
      </c>
      <c r="D115" s="119">
        <v>1898</v>
      </c>
      <c r="E115" s="119">
        <v>0</v>
      </c>
    </row>
    <row r="116" spans="1:5" ht="30" customHeight="1" x14ac:dyDescent="0.15">
      <c r="A116" s="117" t="s">
        <v>52</v>
      </c>
      <c r="B116" s="118" t="s">
        <v>53</v>
      </c>
      <c r="C116" s="119">
        <v>134</v>
      </c>
      <c r="D116" s="119">
        <v>134</v>
      </c>
      <c r="E116" s="119">
        <v>0</v>
      </c>
    </row>
    <row r="117" spans="1:5" ht="30" customHeight="1" x14ac:dyDescent="0.15">
      <c r="A117" s="117" t="s">
        <v>54</v>
      </c>
      <c r="B117" s="118" t="s">
        <v>55</v>
      </c>
      <c r="C117" s="119">
        <v>67</v>
      </c>
      <c r="D117" s="119">
        <v>67</v>
      </c>
      <c r="E117" s="119">
        <v>0</v>
      </c>
    </row>
    <row r="118" spans="1:5" ht="30" customHeight="1" x14ac:dyDescent="0.15">
      <c r="A118" s="117" t="s">
        <v>56</v>
      </c>
      <c r="B118" s="118" t="s">
        <v>57</v>
      </c>
      <c r="C118" s="119">
        <v>19</v>
      </c>
      <c r="D118" s="119">
        <v>19</v>
      </c>
      <c r="E118" s="119">
        <v>0</v>
      </c>
    </row>
    <row r="119" spans="1:5" ht="30" customHeight="1" x14ac:dyDescent="0.15">
      <c r="A119" s="117" t="s">
        <v>58</v>
      </c>
      <c r="B119" s="118" t="s">
        <v>59</v>
      </c>
      <c r="C119" s="119">
        <v>48</v>
      </c>
      <c r="D119" s="119">
        <v>48</v>
      </c>
      <c r="E119" s="119">
        <v>0</v>
      </c>
    </row>
    <row r="120" spans="1:5" ht="30" customHeight="1" x14ac:dyDescent="0.15">
      <c r="A120" s="117" t="s">
        <v>60</v>
      </c>
      <c r="B120" s="118" t="s">
        <v>61</v>
      </c>
      <c r="C120" s="119">
        <v>570</v>
      </c>
      <c r="D120" s="119">
        <v>570</v>
      </c>
      <c r="E120" s="119">
        <v>0</v>
      </c>
    </row>
    <row r="121" spans="1:5" ht="30" customHeight="1" x14ac:dyDescent="0.15">
      <c r="A121" s="117" t="s">
        <v>62</v>
      </c>
      <c r="B121" s="118" t="s">
        <v>63</v>
      </c>
      <c r="C121" s="119">
        <v>570</v>
      </c>
      <c r="D121" s="119">
        <v>570</v>
      </c>
      <c r="E121" s="119">
        <v>0</v>
      </c>
    </row>
    <row r="122" spans="1:5" ht="30" customHeight="1" x14ac:dyDescent="0.15">
      <c r="A122" s="117" t="s">
        <v>152</v>
      </c>
      <c r="B122" s="118" t="s">
        <v>153</v>
      </c>
      <c r="C122" s="119">
        <v>570</v>
      </c>
      <c r="D122" s="119">
        <v>570</v>
      </c>
      <c r="E122" s="119">
        <v>0</v>
      </c>
    </row>
    <row r="123" spans="1:5" ht="30" customHeight="1" x14ac:dyDescent="0.15">
      <c r="A123" s="117" t="s">
        <v>74</v>
      </c>
      <c r="B123" s="118" t="s">
        <v>75</v>
      </c>
      <c r="C123" s="119">
        <v>1139</v>
      </c>
      <c r="D123" s="119">
        <v>1139</v>
      </c>
      <c r="E123" s="119">
        <v>0</v>
      </c>
    </row>
    <row r="124" spans="1:5" ht="30" customHeight="1" x14ac:dyDescent="0.15">
      <c r="A124" s="117" t="s">
        <v>76</v>
      </c>
      <c r="B124" s="118" t="s">
        <v>77</v>
      </c>
      <c r="C124" s="119">
        <v>1139</v>
      </c>
      <c r="D124" s="119">
        <v>1139</v>
      </c>
      <c r="E124" s="119">
        <v>0</v>
      </c>
    </row>
    <row r="125" spans="1:5" ht="30" customHeight="1" x14ac:dyDescent="0.15">
      <c r="A125" s="117" t="s">
        <v>78</v>
      </c>
      <c r="B125" s="118" t="s">
        <v>79</v>
      </c>
      <c r="C125" s="119">
        <v>1139</v>
      </c>
      <c r="D125" s="119">
        <v>1139</v>
      </c>
      <c r="E125" s="119">
        <v>0</v>
      </c>
    </row>
  </sheetData>
  <sheetProtection formatCells="0" formatColumns="0" formatRows="0"/>
  <mergeCells count="3">
    <mergeCell ref="C4:C5"/>
    <mergeCell ref="D4:D5"/>
    <mergeCell ref="E4:E5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67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5"/>
  <sheetViews>
    <sheetView showGridLines="0" showZeros="0" workbookViewId="0">
      <selection activeCell="D8" sqref="D8"/>
    </sheetView>
  </sheetViews>
  <sheetFormatPr defaultColWidth="9.1640625"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6" max="6" width="32.83203125" customWidth="1"/>
  </cols>
  <sheetData>
    <row r="1" spans="1:12" ht="12.75" customHeight="1" x14ac:dyDescent="0.15">
      <c r="A1" s="6"/>
      <c r="B1" s="6"/>
      <c r="C1" s="54"/>
      <c r="D1" s="2"/>
    </row>
    <row r="2" spans="1:12" ht="43.5" customHeight="1" x14ac:dyDescent="0.15">
      <c r="A2" s="55" t="s">
        <v>80</v>
      </c>
      <c r="B2" s="55"/>
      <c r="C2" s="56"/>
      <c r="D2" s="56"/>
    </row>
    <row r="3" spans="1:12" ht="12.75" customHeight="1" x14ac:dyDescent="0.15">
      <c r="A3" s="6"/>
      <c r="B3" s="6"/>
      <c r="C3" s="54"/>
      <c r="D3" s="2" t="s">
        <v>2</v>
      </c>
    </row>
    <row r="4" spans="1:12" ht="30.75" customHeight="1" x14ac:dyDescent="0.15">
      <c r="A4" s="57" t="s">
        <v>3</v>
      </c>
      <c r="B4" s="57"/>
      <c r="C4" s="57" t="s">
        <v>4</v>
      </c>
      <c r="D4" s="57"/>
    </row>
    <row r="5" spans="1:12" ht="20.25" customHeight="1" x14ac:dyDescent="0.15">
      <c r="A5" s="148" t="s">
        <v>5</v>
      </c>
      <c r="B5" s="147" t="s">
        <v>81</v>
      </c>
      <c r="C5" s="147" t="s">
        <v>5</v>
      </c>
      <c r="D5" s="150" t="s">
        <v>81</v>
      </c>
      <c r="F5" s="156"/>
      <c r="G5" s="59"/>
      <c r="H5" s="59"/>
      <c r="I5" s="59"/>
      <c r="J5" s="59"/>
      <c r="K5" s="59"/>
      <c r="L5" s="59"/>
    </row>
    <row r="6" spans="1:12" ht="9.75" customHeight="1" x14ac:dyDescent="0.15">
      <c r="A6" s="148"/>
      <c r="B6" s="149"/>
      <c r="C6" s="147"/>
      <c r="D6" s="155"/>
      <c r="F6" s="156"/>
      <c r="G6" s="59"/>
      <c r="H6" s="59"/>
      <c r="I6" s="59"/>
      <c r="J6" s="59"/>
      <c r="K6" s="59"/>
      <c r="L6" s="59"/>
    </row>
    <row r="7" spans="1:12" s="14" customFormat="1" ht="27" customHeight="1" x14ac:dyDescent="0.15">
      <c r="A7" s="61" t="s">
        <v>82</v>
      </c>
      <c r="B7" s="62">
        <v>401210</v>
      </c>
      <c r="C7" s="63" t="s">
        <v>20</v>
      </c>
      <c r="D7" s="62">
        <v>223170</v>
      </c>
      <c r="F7" s="156"/>
      <c r="G7" s="64"/>
      <c r="H7" s="64"/>
      <c r="I7" s="64"/>
      <c r="J7" s="64"/>
      <c r="K7" s="64"/>
      <c r="L7" s="64"/>
    </row>
    <row r="8" spans="1:12" s="14" customFormat="1" ht="27" customHeight="1" x14ac:dyDescent="0.15">
      <c r="A8" s="61" t="s">
        <v>83</v>
      </c>
      <c r="B8" s="62"/>
      <c r="C8" s="63" t="s">
        <v>22</v>
      </c>
      <c r="D8" s="62">
        <v>178040</v>
      </c>
      <c r="F8" s="156"/>
      <c r="G8" s="64"/>
      <c r="H8" s="64"/>
      <c r="I8" s="64"/>
      <c r="J8" s="64"/>
      <c r="K8" s="64"/>
      <c r="L8" s="64"/>
    </row>
    <row r="9" spans="1:12" ht="27" customHeight="1" x14ac:dyDescent="0.15">
      <c r="A9" s="65"/>
      <c r="B9" s="62"/>
      <c r="C9" s="66"/>
      <c r="D9" s="62"/>
      <c r="F9" s="156"/>
      <c r="G9" s="59"/>
      <c r="H9" s="59"/>
      <c r="I9" s="59"/>
      <c r="J9" s="59"/>
      <c r="K9" s="59"/>
      <c r="L9" s="59"/>
    </row>
    <row r="10" spans="1:12" ht="27" customHeight="1" x14ac:dyDescent="0.15">
      <c r="A10" s="65"/>
      <c r="B10" s="62"/>
      <c r="C10" s="66"/>
      <c r="D10" s="62"/>
      <c r="F10" s="156"/>
      <c r="G10" s="59"/>
      <c r="H10" s="59"/>
      <c r="I10" s="59"/>
      <c r="J10" s="59"/>
      <c r="K10" s="59"/>
      <c r="L10" s="59"/>
    </row>
    <row r="11" spans="1:12" ht="27" customHeight="1" x14ac:dyDescent="0.15">
      <c r="A11" s="65"/>
      <c r="B11" s="62"/>
      <c r="C11" s="66"/>
      <c r="D11" s="62"/>
      <c r="F11" s="156"/>
    </row>
    <row r="12" spans="1:12" ht="27" customHeight="1" x14ac:dyDescent="0.15">
      <c r="A12" s="65"/>
      <c r="B12" s="62"/>
      <c r="C12" s="66"/>
      <c r="D12" s="67"/>
    </row>
    <row r="13" spans="1:12" ht="27" customHeight="1" x14ac:dyDescent="0.15">
      <c r="A13" s="65"/>
      <c r="B13" s="62"/>
      <c r="C13" s="66"/>
      <c r="D13" s="68"/>
    </row>
    <row r="14" spans="1:12" ht="27" customHeight="1" x14ac:dyDescent="0.15">
      <c r="A14" s="69"/>
      <c r="B14" s="70"/>
      <c r="C14" s="70"/>
      <c r="D14" s="68"/>
    </row>
    <row r="15" spans="1:12" s="14" customFormat="1" ht="39.75" customHeight="1" x14ac:dyDescent="0.15">
      <c r="A15" s="71" t="s">
        <v>27</v>
      </c>
      <c r="B15" s="62">
        <v>401210</v>
      </c>
      <c r="C15" s="72" t="s">
        <v>28</v>
      </c>
      <c r="D15" s="73">
        <f>SUM(D7:D14)</f>
        <v>401210</v>
      </c>
    </row>
  </sheetData>
  <sheetProtection formatCells="0" formatColumns="0" formatRows="0"/>
  <mergeCells count="5">
    <mergeCell ref="A5:A6"/>
    <mergeCell ref="B5:B6"/>
    <mergeCell ref="C5:C6"/>
    <mergeCell ref="D5:D6"/>
    <mergeCell ref="F5:F11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73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125"/>
  <sheetViews>
    <sheetView showGridLines="0" showZeros="0" workbookViewId="0">
      <selection activeCell="D10" sqref="D10"/>
    </sheetView>
  </sheetViews>
  <sheetFormatPr defaultColWidth="9.1640625" defaultRowHeight="11.25" x14ac:dyDescent="0.15"/>
  <cols>
    <col min="1" max="1" width="20.6640625" customWidth="1"/>
    <col min="2" max="2" width="51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43"/>
      <c r="B1" s="43"/>
      <c r="C1" s="44"/>
      <c r="D1" s="44"/>
      <c r="E1" s="2"/>
    </row>
    <row r="2" spans="1:9" ht="25.5" customHeight="1" x14ac:dyDescent="0.15">
      <c r="A2" s="45" t="s">
        <v>84</v>
      </c>
      <c r="B2" s="45"/>
      <c r="C2" s="46"/>
      <c r="D2" s="46"/>
      <c r="E2" s="47"/>
    </row>
    <row r="3" spans="1:9" ht="25.5" customHeight="1" x14ac:dyDescent="0.15">
      <c r="A3" s="35"/>
      <c r="B3" s="35"/>
      <c r="C3" s="44"/>
      <c r="D3" s="44"/>
      <c r="E3" s="2" t="s">
        <v>2</v>
      </c>
    </row>
    <row r="4" spans="1:9" ht="33.75" customHeight="1" x14ac:dyDescent="0.15">
      <c r="A4" s="7" t="s">
        <v>85</v>
      </c>
      <c r="B4" s="7"/>
      <c r="C4" s="157" t="s">
        <v>86</v>
      </c>
      <c r="D4" s="158"/>
      <c r="E4" s="159"/>
    </row>
    <row r="5" spans="1:9" s="33" customFormat="1" ht="33" customHeight="1" x14ac:dyDescent="0.15">
      <c r="A5" s="25" t="s">
        <v>33</v>
      </c>
      <c r="B5" s="26" t="s">
        <v>34</v>
      </c>
      <c r="C5" s="48" t="s">
        <v>7</v>
      </c>
      <c r="D5" s="49" t="s">
        <v>36</v>
      </c>
      <c r="E5" s="50" t="s">
        <v>37</v>
      </c>
    </row>
    <row r="6" spans="1:9" s="116" customFormat="1" ht="29.25" customHeight="1" x14ac:dyDescent="0.15">
      <c r="A6" s="130"/>
      <c r="B6" s="132" t="s">
        <v>7</v>
      </c>
      <c r="C6" s="112">
        <f>SUM(C7,C29,C45,C60,C76,C91,C108)</f>
        <v>405370</v>
      </c>
      <c r="D6" s="112">
        <f t="shared" ref="D6:E6" si="0">SUM(D7,D29,D45,D60,D76,D91,D108)</f>
        <v>223170</v>
      </c>
      <c r="E6" s="112">
        <f t="shared" si="0"/>
        <v>182200</v>
      </c>
      <c r="G6" s="160"/>
      <c r="H6" s="160"/>
      <c r="I6" s="160"/>
    </row>
    <row r="7" spans="1:9" s="116" customFormat="1" ht="29.25" customHeight="1" x14ac:dyDescent="0.15">
      <c r="A7" s="130"/>
      <c r="B7" s="110" t="s">
        <v>148</v>
      </c>
      <c r="C7" s="112">
        <v>296934</v>
      </c>
      <c r="D7" s="112">
        <v>129894</v>
      </c>
      <c r="E7" s="112">
        <v>167040</v>
      </c>
      <c r="G7" s="131"/>
      <c r="H7" s="131"/>
      <c r="I7" s="131"/>
    </row>
    <row r="8" spans="1:9" ht="29.25" customHeight="1" x14ac:dyDescent="0.15">
      <c r="A8" s="51" t="s">
        <v>38</v>
      </c>
      <c r="B8" s="52" t="s">
        <v>39</v>
      </c>
      <c r="C8" s="53">
        <v>154072</v>
      </c>
      <c r="D8" s="53">
        <v>115632</v>
      </c>
      <c r="E8" s="53">
        <v>38440</v>
      </c>
    </row>
    <row r="9" spans="1:9" ht="29.25" customHeight="1" x14ac:dyDescent="0.15">
      <c r="A9" s="51" t="s">
        <v>40</v>
      </c>
      <c r="B9" s="52" t="s">
        <v>41</v>
      </c>
      <c r="C9" s="53">
        <v>117395</v>
      </c>
      <c r="D9" s="53">
        <v>98675</v>
      </c>
      <c r="E9" s="53">
        <v>18720</v>
      </c>
    </row>
    <row r="10" spans="1:9" ht="29.25" customHeight="1" x14ac:dyDescent="0.15">
      <c r="A10" s="51" t="s">
        <v>42</v>
      </c>
      <c r="B10" s="52" t="s">
        <v>43</v>
      </c>
      <c r="C10" s="53">
        <v>117395</v>
      </c>
      <c r="D10" s="53">
        <v>98675</v>
      </c>
      <c r="E10" s="53">
        <v>18720</v>
      </c>
    </row>
    <row r="11" spans="1:9" ht="29.25" customHeight="1" x14ac:dyDescent="0.15">
      <c r="A11" s="51" t="s">
        <v>44</v>
      </c>
      <c r="B11" s="52" t="s">
        <v>45</v>
      </c>
      <c r="C11" s="53">
        <v>15846</v>
      </c>
      <c r="D11" s="53">
        <v>15846</v>
      </c>
      <c r="E11" s="53">
        <v>0</v>
      </c>
    </row>
    <row r="12" spans="1:9" ht="29.25" customHeight="1" x14ac:dyDescent="0.15">
      <c r="A12" s="51" t="s">
        <v>46</v>
      </c>
      <c r="B12" s="52" t="s">
        <v>47</v>
      </c>
      <c r="C12" s="53">
        <v>15846</v>
      </c>
      <c r="D12" s="53">
        <v>15846</v>
      </c>
      <c r="E12" s="53">
        <v>0</v>
      </c>
    </row>
    <row r="13" spans="1:9" ht="29.25" customHeight="1" x14ac:dyDescent="0.15">
      <c r="A13" s="51" t="s">
        <v>48</v>
      </c>
      <c r="B13" s="52" t="s">
        <v>49</v>
      </c>
      <c r="C13" s="53">
        <v>19720</v>
      </c>
      <c r="D13" s="53">
        <v>0</v>
      </c>
      <c r="E13" s="53">
        <v>19720</v>
      </c>
    </row>
    <row r="14" spans="1:9" ht="29.25" customHeight="1" x14ac:dyDescent="0.15">
      <c r="A14" s="51" t="s">
        <v>50</v>
      </c>
      <c r="B14" s="52" t="s">
        <v>51</v>
      </c>
      <c r="C14" s="53">
        <v>19720</v>
      </c>
      <c r="D14" s="53">
        <v>0</v>
      </c>
      <c r="E14" s="53">
        <v>19720</v>
      </c>
    </row>
    <row r="15" spans="1:9" ht="29.25" customHeight="1" x14ac:dyDescent="0.15">
      <c r="A15" s="51" t="s">
        <v>52</v>
      </c>
      <c r="B15" s="52" t="s">
        <v>53</v>
      </c>
      <c r="C15" s="53">
        <v>1111</v>
      </c>
      <c r="D15" s="53">
        <v>1111</v>
      </c>
      <c r="E15" s="53">
        <v>0</v>
      </c>
    </row>
    <row r="16" spans="1:9" ht="29.25" customHeight="1" x14ac:dyDescent="0.15">
      <c r="A16" s="51" t="s">
        <v>54</v>
      </c>
      <c r="B16" s="52" t="s">
        <v>55</v>
      </c>
      <c r="C16" s="53">
        <v>555</v>
      </c>
      <c r="D16" s="53">
        <v>555</v>
      </c>
      <c r="E16" s="53">
        <v>0</v>
      </c>
    </row>
    <row r="17" spans="1:5" ht="29.25" customHeight="1" x14ac:dyDescent="0.15">
      <c r="A17" s="51" t="s">
        <v>56</v>
      </c>
      <c r="B17" s="52" t="s">
        <v>57</v>
      </c>
      <c r="C17" s="53">
        <v>159</v>
      </c>
      <c r="D17" s="53">
        <v>159</v>
      </c>
      <c r="E17" s="53">
        <v>0</v>
      </c>
    </row>
    <row r="18" spans="1:5" ht="29.25" customHeight="1" x14ac:dyDescent="0.15">
      <c r="A18" s="51" t="s">
        <v>58</v>
      </c>
      <c r="B18" s="52" t="s">
        <v>59</v>
      </c>
      <c r="C18" s="53">
        <v>397</v>
      </c>
      <c r="D18" s="53">
        <v>397</v>
      </c>
      <c r="E18" s="53">
        <v>0</v>
      </c>
    </row>
    <row r="19" spans="1:5" ht="29.25" customHeight="1" x14ac:dyDescent="0.15">
      <c r="A19" s="51" t="s">
        <v>60</v>
      </c>
      <c r="B19" s="52" t="s">
        <v>61</v>
      </c>
      <c r="C19" s="53">
        <v>133354</v>
      </c>
      <c r="D19" s="53">
        <v>4754</v>
      </c>
      <c r="E19" s="53">
        <v>128600</v>
      </c>
    </row>
    <row r="20" spans="1:5" ht="29.25" customHeight="1" x14ac:dyDescent="0.15">
      <c r="A20" s="51" t="s">
        <v>62</v>
      </c>
      <c r="B20" s="52" t="s">
        <v>63</v>
      </c>
      <c r="C20" s="53">
        <v>4754</v>
      </c>
      <c r="D20" s="53">
        <v>4754</v>
      </c>
      <c r="E20" s="53">
        <v>0</v>
      </c>
    </row>
    <row r="21" spans="1:5" ht="29.25" customHeight="1" x14ac:dyDescent="0.15">
      <c r="A21" s="51" t="s">
        <v>64</v>
      </c>
      <c r="B21" s="52" t="s">
        <v>65</v>
      </c>
      <c r="C21" s="53">
        <v>4754</v>
      </c>
      <c r="D21" s="53">
        <v>4754</v>
      </c>
      <c r="E21" s="53">
        <v>0</v>
      </c>
    </row>
    <row r="22" spans="1:5" ht="29.25" customHeight="1" x14ac:dyDescent="0.15">
      <c r="A22" s="51" t="s">
        <v>66</v>
      </c>
      <c r="B22" s="52" t="s">
        <v>67</v>
      </c>
      <c r="C22" s="53">
        <v>127700</v>
      </c>
      <c r="D22" s="53">
        <v>0</v>
      </c>
      <c r="E22" s="53">
        <v>127700</v>
      </c>
    </row>
    <row r="23" spans="1:5" ht="29.25" customHeight="1" x14ac:dyDescent="0.15">
      <c r="A23" s="51" t="s">
        <v>68</v>
      </c>
      <c r="B23" s="52" t="s">
        <v>69</v>
      </c>
      <c r="C23" s="53">
        <v>127700</v>
      </c>
      <c r="D23" s="53">
        <v>0</v>
      </c>
      <c r="E23" s="53">
        <v>127700</v>
      </c>
    </row>
    <row r="24" spans="1:5" ht="29.25" customHeight="1" x14ac:dyDescent="0.15">
      <c r="A24" s="51" t="s">
        <v>70</v>
      </c>
      <c r="B24" s="52" t="s">
        <v>71</v>
      </c>
      <c r="C24" s="53">
        <v>900</v>
      </c>
      <c r="D24" s="53">
        <v>0</v>
      </c>
      <c r="E24" s="53">
        <v>900</v>
      </c>
    </row>
    <row r="25" spans="1:5" ht="29.25" customHeight="1" x14ac:dyDescent="0.15">
      <c r="A25" s="51" t="s">
        <v>72</v>
      </c>
      <c r="B25" s="52" t="s">
        <v>73</v>
      </c>
      <c r="C25" s="53">
        <v>900</v>
      </c>
      <c r="D25" s="53">
        <v>0</v>
      </c>
      <c r="E25" s="53">
        <v>900</v>
      </c>
    </row>
    <row r="26" spans="1:5" ht="29.25" customHeight="1" x14ac:dyDescent="0.15">
      <c r="A26" s="51" t="s">
        <v>74</v>
      </c>
      <c r="B26" s="52" t="s">
        <v>75</v>
      </c>
      <c r="C26" s="53">
        <v>9508</v>
      </c>
      <c r="D26" s="53">
        <v>9508</v>
      </c>
      <c r="E26" s="53">
        <v>0</v>
      </c>
    </row>
    <row r="27" spans="1:5" ht="29.25" customHeight="1" x14ac:dyDescent="0.15">
      <c r="A27" s="51" t="s">
        <v>76</v>
      </c>
      <c r="B27" s="52" t="s">
        <v>77</v>
      </c>
      <c r="C27" s="53">
        <v>9508</v>
      </c>
      <c r="D27" s="53">
        <v>9508</v>
      </c>
      <c r="E27" s="53">
        <v>0</v>
      </c>
    </row>
    <row r="28" spans="1:5" ht="29.25" customHeight="1" x14ac:dyDescent="0.15">
      <c r="A28" s="51" t="s">
        <v>78</v>
      </c>
      <c r="B28" s="52" t="s">
        <v>79</v>
      </c>
      <c r="C28" s="53">
        <v>9508</v>
      </c>
      <c r="D28" s="53">
        <v>9508</v>
      </c>
      <c r="E28" s="53">
        <v>0</v>
      </c>
    </row>
    <row r="29" spans="1:5" s="129" customFormat="1" ht="29.25" customHeight="1" x14ac:dyDescent="0.15">
      <c r="A29" s="135"/>
      <c r="B29" s="124" t="s">
        <v>149</v>
      </c>
      <c r="C29" s="125">
        <v>3386</v>
      </c>
      <c r="D29" s="125">
        <v>2986</v>
      </c>
      <c r="E29" s="125">
        <v>400</v>
      </c>
    </row>
    <row r="30" spans="1:5" ht="29.25" customHeight="1" x14ac:dyDescent="0.15">
      <c r="A30" s="133" t="s">
        <v>38</v>
      </c>
      <c r="B30" s="134" t="s">
        <v>39</v>
      </c>
      <c r="C30" s="119">
        <v>3039</v>
      </c>
      <c r="D30" s="119">
        <v>2639</v>
      </c>
      <c r="E30" s="119">
        <v>400</v>
      </c>
    </row>
    <row r="31" spans="1:5" ht="29.25" customHeight="1" x14ac:dyDescent="0.15">
      <c r="A31" s="133" t="s">
        <v>40</v>
      </c>
      <c r="B31" s="134" t="s">
        <v>41</v>
      </c>
      <c r="C31" s="119">
        <v>2627</v>
      </c>
      <c r="D31" s="119">
        <v>2227</v>
      </c>
      <c r="E31" s="119">
        <v>400</v>
      </c>
    </row>
    <row r="32" spans="1:5" ht="29.25" customHeight="1" x14ac:dyDescent="0.15">
      <c r="A32" s="133" t="s">
        <v>42</v>
      </c>
      <c r="B32" s="134" t="s">
        <v>43</v>
      </c>
      <c r="C32" s="119">
        <v>2627</v>
      </c>
      <c r="D32" s="119">
        <v>2227</v>
      </c>
      <c r="E32" s="119">
        <v>400</v>
      </c>
    </row>
    <row r="33" spans="1:5" ht="29.25" customHeight="1" x14ac:dyDescent="0.15">
      <c r="A33" s="133" t="s">
        <v>44</v>
      </c>
      <c r="B33" s="134" t="s">
        <v>45</v>
      </c>
      <c r="C33" s="119">
        <v>384</v>
      </c>
      <c r="D33" s="119">
        <v>384</v>
      </c>
      <c r="E33" s="119">
        <v>0</v>
      </c>
    </row>
    <row r="34" spans="1:5" ht="29.25" customHeight="1" x14ac:dyDescent="0.15">
      <c r="A34" s="133" t="s">
        <v>46</v>
      </c>
      <c r="B34" s="134" t="s">
        <v>47</v>
      </c>
      <c r="C34" s="119">
        <v>384</v>
      </c>
      <c r="D34" s="119">
        <v>384</v>
      </c>
      <c r="E34" s="119">
        <v>0</v>
      </c>
    </row>
    <row r="35" spans="1:5" ht="29.25" customHeight="1" x14ac:dyDescent="0.15">
      <c r="A35" s="133" t="s">
        <v>52</v>
      </c>
      <c r="B35" s="134" t="s">
        <v>53</v>
      </c>
      <c r="C35" s="119">
        <v>28</v>
      </c>
      <c r="D35" s="119">
        <v>28</v>
      </c>
      <c r="E35" s="119">
        <v>0</v>
      </c>
    </row>
    <row r="36" spans="1:5" ht="29.25" customHeight="1" x14ac:dyDescent="0.15">
      <c r="A36" s="133" t="s">
        <v>54</v>
      </c>
      <c r="B36" s="134" t="s">
        <v>55</v>
      </c>
      <c r="C36" s="119">
        <v>14</v>
      </c>
      <c r="D36" s="119">
        <v>14</v>
      </c>
      <c r="E36" s="119">
        <v>0</v>
      </c>
    </row>
    <row r="37" spans="1:5" ht="29.25" customHeight="1" x14ac:dyDescent="0.15">
      <c r="A37" s="133" t="s">
        <v>56</v>
      </c>
      <c r="B37" s="134" t="s">
        <v>57</v>
      </c>
      <c r="C37" s="119">
        <v>4</v>
      </c>
      <c r="D37" s="119">
        <v>4</v>
      </c>
      <c r="E37" s="119">
        <v>0</v>
      </c>
    </row>
    <row r="38" spans="1:5" ht="29.25" customHeight="1" x14ac:dyDescent="0.15">
      <c r="A38" s="133" t="s">
        <v>58</v>
      </c>
      <c r="B38" s="134" t="s">
        <v>59</v>
      </c>
      <c r="C38" s="119">
        <v>10</v>
      </c>
      <c r="D38" s="119">
        <v>10</v>
      </c>
      <c r="E38" s="119">
        <v>0</v>
      </c>
    </row>
    <row r="39" spans="1:5" ht="29.25" customHeight="1" x14ac:dyDescent="0.15">
      <c r="A39" s="133" t="s">
        <v>60</v>
      </c>
      <c r="B39" s="134" t="s">
        <v>61</v>
      </c>
      <c r="C39" s="119">
        <v>116</v>
      </c>
      <c r="D39" s="119">
        <v>116</v>
      </c>
      <c r="E39" s="119">
        <v>0</v>
      </c>
    </row>
    <row r="40" spans="1:5" ht="29.25" customHeight="1" x14ac:dyDescent="0.15">
      <c r="A40" s="133" t="s">
        <v>62</v>
      </c>
      <c r="B40" s="134" t="s">
        <v>63</v>
      </c>
      <c r="C40" s="119">
        <v>116</v>
      </c>
      <c r="D40" s="119">
        <v>116</v>
      </c>
      <c r="E40" s="119">
        <v>0</v>
      </c>
    </row>
    <row r="41" spans="1:5" ht="29.25" customHeight="1" x14ac:dyDescent="0.15">
      <c r="A41" s="133" t="s">
        <v>64</v>
      </c>
      <c r="B41" s="134" t="s">
        <v>65</v>
      </c>
      <c r="C41" s="119">
        <v>116</v>
      </c>
      <c r="D41" s="119">
        <v>116</v>
      </c>
      <c r="E41" s="119">
        <v>0</v>
      </c>
    </row>
    <row r="42" spans="1:5" ht="29.25" customHeight="1" x14ac:dyDescent="0.15">
      <c r="A42" s="133" t="s">
        <v>74</v>
      </c>
      <c r="B42" s="134" t="s">
        <v>75</v>
      </c>
      <c r="C42" s="119">
        <v>231</v>
      </c>
      <c r="D42" s="119">
        <v>231</v>
      </c>
      <c r="E42" s="119">
        <v>0</v>
      </c>
    </row>
    <row r="43" spans="1:5" ht="29.25" customHeight="1" x14ac:dyDescent="0.15">
      <c r="A43" s="133" t="s">
        <v>76</v>
      </c>
      <c r="B43" s="134" t="s">
        <v>77</v>
      </c>
      <c r="C43" s="119">
        <v>231</v>
      </c>
      <c r="D43" s="119">
        <v>231</v>
      </c>
      <c r="E43" s="119">
        <v>0</v>
      </c>
    </row>
    <row r="44" spans="1:5" ht="29.25" customHeight="1" x14ac:dyDescent="0.15">
      <c r="A44" s="133" t="s">
        <v>78</v>
      </c>
      <c r="B44" s="134" t="s">
        <v>79</v>
      </c>
      <c r="C44" s="119">
        <v>231</v>
      </c>
      <c r="D44" s="119">
        <v>231</v>
      </c>
      <c r="E44" s="119">
        <v>0</v>
      </c>
    </row>
    <row r="45" spans="1:5" s="129" customFormat="1" ht="29.25" customHeight="1" x14ac:dyDescent="0.15">
      <c r="A45" s="135"/>
      <c r="B45" s="124" t="s">
        <v>154</v>
      </c>
      <c r="C45" s="125">
        <v>8730</v>
      </c>
      <c r="D45" s="125">
        <v>8230</v>
      </c>
      <c r="E45" s="125">
        <v>500</v>
      </c>
    </row>
    <row r="46" spans="1:5" ht="29.25" customHeight="1" x14ac:dyDescent="0.15">
      <c r="A46" s="133" t="s">
        <v>38</v>
      </c>
      <c r="B46" s="134" t="s">
        <v>39</v>
      </c>
      <c r="C46" s="119">
        <v>7729</v>
      </c>
      <c r="D46" s="119">
        <v>7229</v>
      </c>
      <c r="E46" s="119">
        <v>500</v>
      </c>
    </row>
    <row r="47" spans="1:5" ht="29.25" customHeight="1" x14ac:dyDescent="0.15">
      <c r="A47" s="133" t="s">
        <v>40</v>
      </c>
      <c r="B47" s="134" t="s">
        <v>41</v>
      </c>
      <c r="C47" s="119">
        <v>6539</v>
      </c>
      <c r="D47" s="119">
        <v>6039</v>
      </c>
      <c r="E47" s="119">
        <v>500</v>
      </c>
    </row>
    <row r="48" spans="1:5" ht="29.25" customHeight="1" x14ac:dyDescent="0.15">
      <c r="A48" s="133" t="s">
        <v>150</v>
      </c>
      <c r="B48" s="134" t="s">
        <v>151</v>
      </c>
      <c r="C48" s="119">
        <v>6539</v>
      </c>
      <c r="D48" s="119">
        <v>6039</v>
      </c>
      <c r="E48" s="119">
        <v>500</v>
      </c>
    </row>
    <row r="49" spans="1:5" ht="29.25" customHeight="1" x14ac:dyDescent="0.15">
      <c r="A49" s="133" t="s">
        <v>44</v>
      </c>
      <c r="B49" s="134" t="s">
        <v>45</v>
      </c>
      <c r="C49" s="119">
        <v>1111</v>
      </c>
      <c r="D49" s="119">
        <v>1111</v>
      </c>
      <c r="E49" s="119">
        <v>0</v>
      </c>
    </row>
    <row r="50" spans="1:5" ht="29.25" customHeight="1" x14ac:dyDescent="0.15">
      <c r="A50" s="133" t="s">
        <v>46</v>
      </c>
      <c r="B50" s="134" t="s">
        <v>47</v>
      </c>
      <c r="C50" s="119">
        <v>1111</v>
      </c>
      <c r="D50" s="119">
        <v>1111</v>
      </c>
      <c r="E50" s="119">
        <v>0</v>
      </c>
    </row>
    <row r="51" spans="1:5" ht="29.25" customHeight="1" x14ac:dyDescent="0.15">
      <c r="A51" s="133" t="s">
        <v>52</v>
      </c>
      <c r="B51" s="134" t="s">
        <v>53</v>
      </c>
      <c r="C51" s="119">
        <v>79</v>
      </c>
      <c r="D51" s="119">
        <v>79</v>
      </c>
      <c r="E51" s="119">
        <v>0</v>
      </c>
    </row>
    <row r="52" spans="1:5" ht="29.25" customHeight="1" x14ac:dyDescent="0.15">
      <c r="A52" s="133" t="s">
        <v>54</v>
      </c>
      <c r="B52" s="134" t="s">
        <v>55</v>
      </c>
      <c r="C52" s="119">
        <v>67</v>
      </c>
      <c r="D52" s="119">
        <v>67</v>
      </c>
      <c r="E52" s="119">
        <v>0</v>
      </c>
    </row>
    <row r="53" spans="1:5" ht="29.25" customHeight="1" x14ac:dyDescent="0.15">
      <c r="A53" s="133" t="s">
        <v>56</v>
      </c>
      <c r="B53" s="134" t="s">
        <v>57</v>
      </c>
      <c r="C53" s="119">
        <v>12</v>
      </c>
      <c r="D53" s="119">
        <v>12</v>
      </c>
      <c r="E53" s="119">
        <v>0</v>
      </c>
    </row>
    <row r="54" spans="1:5" ht="29.25" customHeight="1" x14ac:dyDescent="0.15">
      <c r="A54" s="133" t="s">
        <v>60</v>
      </c>
      <c r="B54" s="134" t="s">
        <v>61</v>
      </c>
      <c r="C54" s="119">
        <v>334</v>
      </c>
      <c r="D54" s="119">
        <v>334</v>
      </c>
      <c r="E54" s="119">
        <v>0</v>
      </c>
    </row>
    <row r="55" spans="1:5" ht="29.25" customHeight="1" x14ac:dyDescent="0.15">
      <c r="A55" s="133" t="s">
        <v>62</v>
      </c>
      <c r="B55" s="134" t="s">
        <v>63</v>
      </c>
      <c r="C55" s="119">
        <v>334</v>
      </c>
      <c r="D55" s="119">
        <v>334</v>
      </c>
      <c r="E55" s="119">
        <v>0</v>
      </c>
    </row>
    <row r="56" spans="1:5" ht="29.25" customHeight="1" x14ac:dyDescent="0.15">
      <c r="A56" s="133" t="s">
        <v>152</v>
      </c>
      <c r="B56" s="134" t="s">
        <v>153</v>
      </c>
      <c r="C56" s="119">
        <v>334</v>
      </c>
      <c r="D56" s="119">
        <v>334</v>
      </c>
      <c r="E56" s="119">
        <v>0</v>
      </c>
    </row>
    <row r="57" spans="1:5" ht="29.25" customHeight="1" x14ac:dyDescent="0.15">
      <c r="A57" s="133" t="s">
        <v>74</v>
      </c>
      <c r="B57" s="134" t="s">
        <v>75</v>
      </c>
      <c r="C57" s="119">
        <v>667</v>
      </c>
      <c r="D57" s="119">
        <v>667</v>
      </c>
      <c r="E57" s="119">
        <v>0</v>
      </c>
    </row>
    <row r="58" spans="1:5" ht="29.25" customHeight="1" x14ac:dyDescent="0.15">
      <c r="A58" s="133" t="s">
        <v>76</v>
      </c>
      <c r="B58" s="134" t="s">
        <v>77</v>
      </c>
      <c r="C58" s="119">
        <v>667</v>
      </c>
      <c r="D58" s="119">
        <v>667</v>
      </c>
      <c r="E58" s="119">
        <v>0</v>
      </c>
    </row>
    <row r="59" spans="1:5" ht="29.25" customHeight="1" x14ac:dyDescent="0.15">
      <c r="A59" s="133" t="s">
        <v>78</v>
      </c>
      <c r="B59" s="134" t="s">
        <v>79</v>
      </c>
      <c r="C59" s="119">
        <v>667</v>
      </c>
      <c r="D59" s="119">
        <v>667</v>
      </c>
      <c r="E59" s="119">
        <v>0</v>
      </c>
    </row>
    <row r="60" spans="1:5" s="129" customFormat="1" ht="29.25" customHeight="1" x14ac:dyDescent="0.15">
      <c r="A60" s="135"/>
      <c r="B60" s="124" t="s">
        <v>157</v>
      </c>
      <c r="C60" s="125">
        <v>61742</v>
      </c>
      <c r="D60" s="125">
        <v>47482</v>
      </c>
      <c r="E60" s="125">
        <v>14260</v>
      </c>
    </row>
    <row r="61" spans="1:5" ht="29.25" customHeight="1" x14ac:dyDescent="0.15">
      <c r="A61" s="133" t="s">
        <v>38</v>
      </c>
      <c r="B61" s="134" t="s">
        <v>39</v>
      </c>
      <c r="C61" s="119">
        <v>55922</v>
      </c>
      <c r="D61" s="119">
        <v>41662</v>
      </c>
      <c r="E61" s="119">
        <v>14260</v>
      </c>
    </row>
    <row r="62" spans="1:5" ht="29.25" customHeight="1" x14ac:dyDescent="0.15">
      <c r="A62" s="133" t="s">
        <v>40</v>
      </c>
      <c r="B62" s="134" t="s">
        <v>41</v>
      </c>
      <c r="C62" s="119">
        <v>49002</v>
      </c>
      <c r="D62" s="119">
        <v>34742</v>
      </c>
      <c r="E62" s="119">
        <v>14260</v>
      </c>
    </row>
    <row r="63" spans="1:5" ht="29.25" customHeight="1" x14ac:dyDescent="0.15">
      <c r="A63" s="133" t="s">
        <v>155</v>
      </c>
      <c r="B63" s="134" t="s">
        <v>156</v>
      </c>
      <c r="C63" s="119">
        <v>49002</v>
      </c>
      <c r="D63" s="119">
        <v>34742</v>
      </c>
      <c r="E63" s="119">
        <v>14260</v>
      </c>
    </row>
    <row r="64" spans="1:5" ht="29.25" customHeight="1" x14ac:dyDescent="0.15">
      <c r="A64" s="133" t="s">
        <v>44</v>
      </c>
      <c r="B64" s="134" t="s">
        <v>45</v>
      </c>
      <c r="C64" s="119">
        <v>6466</v>
      </c>
      <c r="D64" s="119">
        <v>6466</v>
      </c>
      <c r="E64" s="119">
        <v>0</v>
      </c>
    </row>
    <row r="65" spans="1:5" ht="29.25" customHeight="1" x14ac:dyDescent="0.15">
      <c r="A65" s="133" t="s">
        <v>46</v>
      </c>
      <c r="B65" s="134" t="s">
        <v>47</v>
      </c>
      <c r="C65" s="119">
        <v>6466</v>
      </c>
      <c r="D65" s="119">
        <v>6466</v>
      </c>
      <c r="E65" s="119">
        <v>0</v>
      </c>
    </row>
    <row r="66" spans="1:5" ht="29.25" customHeight="1" x14ac:dyDescent="0.15">
      <c r="A66" s="133" t="s">
        <v>52</v>
      </c>
      <c r="B66" s="134" t="s">
        <v>53</v>
      </c>
      <c r="C66" s="119">
        <v>454</v>
      </c>
      <c r="D66" s="119">
        <v>454</v>
      </c>
      <c r="E66" s="119">
        <v>0</v>
      </c>
    </row>
    <row r="67" spans="1:5" ht="29.25" customHeight="1" x14ac:dyDescent="0.15">
      <c r="A67" s="133" t="s">
        <v>54</v>
      </c>
      <c r="B67" s="134" t="s">
        <v>55</v>
      </c>
      <c r="C67" s="119">
        <v>227</v>
      </c>
      <c r="D67" s="119">
        <v>227</v>
      </c>
      <c r="E67" s="119">
        <v>0</v>
      </c>
    </row>
    <row r="68" spans="1:5" ht="29.25" customHeight="1" x14ac:dyDescent="0.15">
      <c r="A68" s="133" t="s">
        <v>56</v>
      </c>
      <c r="B68" s="134" t="s">
        <v>57</v>
      </c>
      <c r="C68" s="119">
        <v>65</v>
      </c>
      <c r="D68" s="119">
        <v>65</v>
      </c>
      <c r="E68" s="119">
        <v>0</v>
      </c>
    </row>
    <row r="69" spans="1:5" ht="29.25" customHeight="1" x14ac:dyDescent="0.15">
      <c r="A69" s="133" t="s">
        <v>58</v>
      </c>
      <c r="B69" s="134" t="s">
        <v>59</v>
      </c>
      <c r="C69" s="119">
        <v>162</v>
      </c>
      <c r="D69" s="119">
        <v>162</v>
      </c>
      <c r="E69" s="119">
        <v>0</v>
      </c>
    </row>
    <row r="70" spans="1:5" ht="29.25" customHeight="1" x14ac:dyDescent="0.15">
      <c r="A70" s="133" t="s">
        <v>60</v>
      </c>
      <c r="B70" s="134" t="s">
        <v>61</v>
      </c>
      <c r="C70" s="119">
        <v>1940</v>
      </c>
      <c r="D70" s="119">
        <v>1940</v>
      </c>
      <c r="E70" s="119">
        <v>0</v>
      </c>
    </row>
    <row r="71" spans="1:5" ht="29.25" customHeight="1" x14ac:dyDescent="0.15">
      <c r="A71" s="133" t="s">
        <v>62</v>
      </c>
      <c r="B71" s="134" t="s">
        <v>63</v>
      </c>
      <c r="C71" s="119">
        <v>1940</v>
      </c>
      <c r="D71" s="119">
        <v>1940</v>
      </c>
      <c r="E71" s="119">
        <v>0</v>
      </c>
    </row>
    <row r="72" spans="1:5" ht="29.25" customHeight="1" x14ac:dyDescent="0.15">
      <c r="A72" s="133" t="s">
        <v>152</v>
      </c>
      <c r="B72" s="134" t="s">
        <v>153</v>
      </c>
      <c r="C72" s="119">
        <v>1940</v>
      </c>
      <c r="D72" s="119">
        <v>1940</v>
      </c>
      <c r="E72" s="119">
        <v>0</v>
      </c>
    </row>
    <row r="73" spans="1:5" ht="29.25" customHeight="1" x14ac:dyDescent="0.15">
      <c r="A73" s="133" t="s">
        <v>74</v>
      </c>
      <c r="B73" s="134" t="s">
        <v>75</v>
      </c>
      <c r="C73" s="119">
        <v>3880</v>
      </c>
      <c r="D73" s="119">
        <v>3880</v>
      </c>
      <c r="E73" s="119">
        <v>0</v>
      </c>
    </row>
    <row r="74" spans="1:5" ht="29.25" customHeight="1" x14ac:dyDescent="0.15">
      <c r="A74" s="133" t="s">
        <v>76</v>
      </c>
      <c r="B74" s="134" t="s">
        <v>77</v>
      </c>
      <c r="C74" s="119">
        <v>3880</v>
      </c>
      <c r="D74" s="119">
        <v>3880</v>
      </c>
      <c r="E74" s="119">
        <v>0</v>
      </c>
    </row>
    <row r="75" spans="1:5" ht="29.25" customHeight="1" x14ac:dyDescent="0.15">
      <c r="A75" s="133" t="s">
        <v>78</v>
      </c>
      <c r="B75" s="134" t="s">
        <v>79</v>
      </c>
      <c r="C75" s="119">
        <v>3880</v>
      </c>
      <c r="D75" s="119">
        <v>3880</v>
      </c>
      <c r="E75" s="119">
        <v>0</v>
      </c>
    </row>
    <row r="76" spans="1:5" s="129" customFormat="1" ht="29.25" customHeight="1" x14ac:dyDescent="0.15">
      <c r="A76" s="135"/>
      <c r="B76" s="124" t="s">
        <v>160</v>
      </c>
      <c r="C76" s="125">
        <v>9932</v>
      </c>
      <c r="D76" s="125">
        <v>9932</v>
      </c>
      <c r="E76" s="125">
        <v>0</v>
      </c>
    </row>
    <row r="77" spans="1:5" ht="29.25" customHeight="1" x14ac:dyDescent="0.15">
      <c r="A77" s="133" t="s">
        <v>38</v>
      </c>
      <c r="B77" s="134" t="s">
        <v>39</v>
      </c>
      <c r="C77" s="119">
        <v>8717</v>
      </c>
      <c r="D77" s="119">
        <v>8717</v>
      </c>
      <c r="E77" s="119">
        <v>0</v>
      </c>
    </row>
    <row r="78" spans="1:5" ht="29.25" customHeight="1" x14ac:dyDescent="0.15">
      <c r="A78" s="133" t="s">
        <v>40</v>
      </c>
      <c r="B78" s="134" t="s">
        <v>41</v>
      </c>
      <c r="C78" s="119">
        <v>7271</v>
      </c>
      <c r="D78" s="119">
        <v>7271</v>
      </c>
      <c r="E78" s="119">
        <v>0</v>
      </c>
    </row>
    <row r="79" spans="1:5" ht="29.25" customHeight="1" x14ac:dyDescent="0.15">
      <c r="A79" s="133" t="s">
        <v>158</v>
      </c>
      <c r="B79" s="134" t="s">
        <v>159</v>
      </c>
      <c r="C79" s="119">
        <v>7271</v>
      </c>
      <c r="D79" s="119">
        <v>7271</v>
      </c>
      <c r="E79" s="119">
        <v>0</v>
      </c>
    </row>
    <row r="80" spans="1:5" ht="29.25" customHeight="1" x14ac:dyDescent="0.15">
      <c r="A80" s="133" t="s">
        <v>44</v>
      </c>
      <c r="B80" s="134" t="s">
        <v>45</v>
      </c>
      <c r="C80" s="119">
        <v>1350</v>
      </c>
      <c r="D80" s="119">
        <v>1350</v>
      </c>
      <c r="E80" s="119">
        <v>0</v>
      </c>
    </row>
    <row r="81" spans="1:5" ht="29.25" customHeight="1" x14ac:dyDescent="0.15">
      <c r="A81" s="133" t="s">
        <v>46</v>
      </c>
      <c r="B81" s="134" t="s">
        <v>47</v>
      </c>
      <c r="C81" s="119">
        <v>1350</v>
      </c>
      <c r="D81" s="119">
        <v>1350</v>
      </c>
      <c r="E81" s="119">
        <v>0</v>
      </c>
    </row>
    <row r="82" spans="1:5" ht="29.25" customHeight="1" x14ac:dyDescent="0.15">
      <c r="A82" s="133" t="s">
        <v>52</v>
      </c>
      <c r="B82" s="134" t="s">
        <v>53</v>
      </c>
      <c r="C82" s="119">
        <v>96</v>
      </c>
      <c r="D82" s="119">
        <v>96</v>
      </c>
      <c r="E82" s="119">
        <v>0</v>
      </c>
    </row>
    <row r="83" spans="1:5" ht="29.25" customHeight="1" x14ac:dyDescent="0.15">
      <c r="A83" s="133" t="s">
        <v>54</v>
      </c>
      <c r="B83" s="134" t="s">
        <v>55</v>
      </c>
      <c r="C83" s="119">
        <v>82</v>
      </c>
      <c r="D83" s="119">
        <v>82</v>
      </c>
      <c r="E83" s="119">
        <v>0</v>
      </c>
    </row>
    <row r="84" spans="1:5" ht="29.25" customHeight="1" x14ac:dyDescent="0.15">
      <c r="A84" s="133" t="s">
        <v>56</v>
      </c>
      <c r="B84" s="134" t="s">
        <v>57</v>
      </c>
      <c r="C84" s="119">
        <v>14</v>
      </c>
      <c r="D84" s="119">
        <v>14</v>
      </c>
      <c r="E84" s="119">
        <v>0</v>
      </c>
    </row>
    <row r="85" spans="1:5" ht="29.25" customHeight="1" x14ac:dyDescent="0.15">
      <c r="A85" s="133" t="s">
        <v>60</v>
      </c>
      <c r="B85" s="134" t="s">
        <v>61</v>
      </c>
      <c r="C85" s="119">
        <v>405</v>
      </c>
      <c r="D85" s="119">
        <v>405</v>
      </c>
      <c r="E85" s="119">
        <v>0</v>
      </c>
    </row>
    <row r="86" spans="1:5" ht="29.25" customHeight="1" x14ac:dyDescent="0.15">
      <c r="A86" s="133" t="s">
        <v>62</v>
      </c>
      <c r="B86" s="134" t="s">
        <v>63</v>
      </c>
      <c r="C86" s="119">
        <v>405</v>
      </c>
      <c r="D86" s="119">
        <v>405</v>
      </c>
      <c r="E86" s="119">
        <v>0</v>
      </c>
    </row>
    <row r="87" spans="1:5" ht="29.25" customHeight="1" x14ac:dyDescent="0.15">
      <c r="A87" s="133" t="s">
        <v>152</v>
      </c>
      <c r="B87" s="134" t="s">
        <v>153</v>
      </c>
      <c r="C87" s="119">
        <v>405</v>
      </c>
      <c r="D87" s="119">
        <v>405</v>
      </c>
      <c r="E87" s="119">
        <v>0</v>
      </c>
    </row>
    <row r="88" spans="1:5" ht="29.25" customHeight="1" x14ac:dyDescent="0.15">
      <c r="A88" s="133" t="s">
        <v>74</v>
      </c>
      <c r="B88" s="134" t="s">
        <v>75</v>
      </c>
      <c r="C88" s="119">
        <v>810</v>
      </c>
      <c r="D88" s="119">
        <v>810</v>
      </c>
      <c r="E88" s="119">
        <v>0</v>
      </c>
    </row>
    <row r="89" spans="1:5" ht="29.25" customHeight="1" x14ac:dyDescent="0.15">
      <c r="A89" s="133" t="s">
        <v>76</v>
      </c>
      <c r="B89" s="134" t="s">
        <v>77</v>
      </c>
      <c r="C89" s="119">
        <v>810</v>
      </c>
      <c r="D89" s="119">
        <v>810</v>
      </c>
      <c r="E89" s="119">
        <v>0</v>
      </c>
    </row>
    <row r="90" spans="1:5" ht="29.25" customHeight="1" x14ac:dyDescent="0.15">
      <c r="A90" s="133" t="s">
        <v>78</v>
      </c>
      <c r="B90" s="134" t="s">
        <v>79</v>
      </c>
      <c r="C90" s="119">
        <v>810</v>
      </c>
      <c r="D90" s="119">
        <v>810</v>
      </c>
      <c r="E90" s="119">
        <v>0</v>
      </c>
    </row>
    <row r="91" spans="1:5" s="129" customFormat="1" ht="29.25" customHeight="1" x14ac:dyDescent="0.15">
      <c r="A91" s="135"/>
      <c r="B91" s="124" t="s">
        <v>167</v>
      </c>
      <c r="C91" s="125">
        <v>10815</v>
      </c>
      <c r="D91" s="125">
        <v>10815</v>
      </c>
      <c r="E91" s="125">
        <v>0</v>
      </c>
    </row>
    <row r="92" spans="1:5" ht="29.25" customHeight="1" x14ac:dyDescent="0.15">
      <c r="A92" s="133" t="s">
        <v>161</v>
      </c>
      <c r="B92" s="134" t="s">
        <v>162</v>
      </c>
      <c r="C92" s="119">
        <v>7892</v>
      </c>
      <c r="D92" s="119">
        <v>7892</v>
      </c>
      <c r="E92" s="119">
        <v>0</v>
      </c>
    </row>
    <row r="93" spans="1:5" ht="29.25" customHeight="1" x14ac:dyDescent="0.15">
      <c r="A93" s="133" t="s">
        <v>163</v>
      </c>
      <c r="B93" s="134" t="s">
        <v>164</v>
      </c>
      <c r="C93" s="119">
        <v>7892</v>
      </c>
      <c r="D93" s="119">
        <v>7892</v>
      </c>
      <c r="E93" s="119">
        <v>0</v>
      </c>
    </row>
    <row r="94" spans="1:5" ht="29.25" customHeight="1" x14ac:dyDescent="0.15">
      <c r="A94" s="133" t="s">
        <v>165</v>
      </c>
      <c r="B94" s="134" t="s">
        <v>166</v>
      </c>
      <c r="C94" s="119">
        <v>7892</v>
      </c>
      <c r="D94" s="119">
        <v>7892</v>
      </c>
      <c r="E94" s="119">
        <v>0</v>
      </c>
    </row>
    <row r="95" spans="1:5" ht="29.25" customHeight="1" x14ac:dyDescent="0.15">
      <c r="A95" s="133" t="s">
        <v>38</v>
      </c>
      <c r="B95" s="134" t="s">
        <v>39</v>
      </c>
      <c r="C95" s="119">
        <v>1588</v>
      </c>
      <c r="D95" s="119">
        <v>1588</v>
      </c>
      <c r="E95" s="119">
        <v>0</v>
      </c>
    </row>
    <row r="96" spans="1:5" ht="29.25" customHeight="1" x14ac:dyDescent="0.15">
      <c r="A96" s="133" t="s">
        <v>44</v>
      </c>
      <c r="B96" s="134" t="s">
        <v>45</v>
      </c>
      <c r="C96" s="119">
        <v>1483</v>
      </c>
      <c r="D96" s="119">
        <v>1483</v>
      </c>
      <c r="E96" s="119">
        <v>0</v>
      </c>
    </row>
    <row r="97" spans="1:5" ht="29.25" customHeight="1" x14ac:dyDescent="0.15">
      <c r="A97" s="133" t="s">
        <v>46</v>
      </c>
      <c r="B97" s="134" t="s">
        <v>47</v>
      </c>
      <c r="C97" s="119">
        <v>1483</v>
      </c>
      <c r="D97" s="119">
        <v>1483</v>
      </c>
      <c r="E97" s="119">
        <v>0</v>
      </c>
    </row>
    <row r="98" spans="1:5" ht="29.25" customHeight="1" x14ac:dyDescent="0.15">
      <c r="A98" s="133" t="s">
        <v>52</v>
      </c>
      <c r="B98" s="134" t="s">
        <v>53</v>
      </c>
      <c r="C98" s="119">
        <v>105</v>
      </c>
      <c r="D98" s="119">
        <v>105</v>
      </c>
      <c r="E98" s="119">
        <v>0</v>
      </c>
    </row>
    <row r="99" spans="1:5" ht="29.25" customHeight="1" x14ac:dyDescent="0.15">
      <c r="A99" s="133" t="s">
        <v>54</v>
      </c>
      <c r="B99" s="134" t="s">
        <v>55</v>
      </c>
      <c r="C99" s="119">
        <v>52</v>
      </c>
      <c r="D99" s="119">
        <v>52</v>
      </c>
      <c r="E99" s="119">
        <v>0</v>
      </c>
    </row>
    <row r="100" spans="1:5" ht="29.25" customHeight="1" x14ac:dyDescent="0.15">
      <c r="A100" s="133" t="s">
        <v>56</v>
      </c>
      <c r="B100" s="134" t="s">
        <v>57</v>
      </c>
      <c r="C100" s="119">
        <v>15</v>
      </c>
      <c r="D100" s="119">
        <v>15</v>
      </c>
      <c r="E100" s="119">
        <v>0</v>
      </c>
    </row>
    <row r="101" spans="1:5" ht="29.25" customHeight="1" x14ac:dyDescent="0.15">
      <c r="A101" s="133" t="s">
        <v>58</v>
      </c>
      <c r="B101" s="134" t="s">
        <v>59</v>
      </c>
      <c r="C101" s="119">
        <v>38</v>
      </c>
      <c r="D101" s="119">
        <v>38</v>
      </c>
      <c r="E101" s="119">
        <v>0</v>
      </c>
    </row>
    <row r="102" spans="1:5" ht="29.25" customHeight="1" x14ac:dyDescent="0.15">
      <c r="A102" s="133" t="s">
        <v>60</v>
      </c>
      <c r="B102" s="134" t="s">
        <v>61</v>
      </c>
      <c r="C102" s="119">
        <v>445</v>
      </c>
      <c r="D102" s="119">
        <v>445</v>
      </c>
      <c r="E102" s="119">
        <v>0</v>
      </c>
    </row>
    <row r="103" spans="1:5" ht="29.25" customHeight="1" x14ac:dyDescent="0.15">
      <c r="A103" s="133" t="s">
        <v>62</v>
      </c>
      <c r="B103" s="134" t="s">
        <v>63</v>
      </c>
      <c r="C103" s="119">
        <v>445</v>
      </c>
      <c r="D103" s="119">
        <v>445</v>
      </c>
      <c r="E103" s="119">
        <v>0</v>
      </c>
    </row>
    <row r="104" spans="1:5" ht="29.25" customHeight="1" x14ac:dyDescent="0.15">
      <c r="A104" s="133" t="s">
        <v>152</v>
      </c>
      <c r="B104" s="134" t="s">
        <v>153</v>
      </c>
      <c r="C104" s="119">
        <v>445</v>
      </c>
      <c r="D104" s="119">
        <v>445</v>
      </c>
      <c r="E104" s="119">
        <v>0</v>
      </c>
    </row>
    <row r="105" spans="1:5" ht="29.25" customHeight="1" x14ac:dyDescent="0.15">
      <c r="A105" s="133" t="s">
        <v>74</v>
      </c>
      <c r="B105" s="134" t="s">
        <v>75</v>
      </c>
      <c r="C105" s="119">
        <v>890</v>
      </c>
      <c r="D105" s="119">
        <v>890</v>
      </c>
      <c r="E105" s="119">
        <v>0</v>
      </c>
    </row>
    <row r="106" spans="1:5" ht="29.25" customHeight="1" x14ac:dyDescent="0.15">
      <c r="A106" s="133" t="s">
        <v>76</v>
      </c>
      <c r="B106" s="134" t="s">
        <v>77</v>
      </c>
      <c r="C106" s="119">
        <v>890</v>
      </c>
      <c r="D106" s="119">
        <v>890</v>
      </c>
      <c r="E106" s="119">
        <v>0</v>
      </c>
    </row>
    <row r="107" spans="1:5" ht="29.25" customHeight="1" x14ac:dyDescent="0.15">
      <c r="A107" s="133" t="s">
        <v>78</v>
      </c>
      <c r="B107" s="134" t="s">
        <v>79</v>
      </c>
      <c r="C107" s="119">
        <v>890</v>
      </c>
      <c r="D107" s="119">
        <v>890</v>
      </c>
      <c r="E107" s="119">
        <v>0</v>
      </c>
    </row>
    <row r="108" spans="1:5" s="129" customFormat="1" ht="29.25" customHeight="1" x14ac:dyDescent="0.15">
      <c r="A108" s="135"/>
      <c r="B108" s="124" t="s">
        <v>176</v>
      </c>
      <c r="C108" s="125">
        <v>13831</v>
      </c>
      <c r="D108" s="125">
        <v>13831</v>
      </c>
      <c r="E108" s="125">
        <v>0</v>
      </c>
    </row>
    <row r="109" spans="1:5" ht="29.25" customHeight="1" x14ac:dyDescent="0.15">
      <c r="A109" s="133" t="s">
        <v>168</v>
      </c>
      <c r="B109" s="134" t="s">
        <v>169</v>
      </c>
      <c r="C109" s="119">
        <v>10090</v>
      </c>
      <c r="D109" s="119">
        <v>10090</v>
      </c>
      <c r="E109" s="119">
        <v>0</v>
      </c>
    </row>
    <row r="110" spans="1:5" ht="29.25" customHeight="1" x14ac:dyDescent="0.15">
      <c r="A110" s="133" t="s">
        <v>170</v>
      </c>
      <c r="B110" s="134" t="s">
        <v>171</v>
      </c>
      <c r="C110" s="119">
        <v>10090</v>
      </c>
      <c r="D110" s="119">
        <v>10090</v>
      </c>
      <c r="E110" s="119">
        <v>0</v>
      </c>
    </row>
    <row r="111" spans="1:5" ht="29.25" customHeight="1" x14ac:dyDescent="0.15">
      <c r="A111" s="133" t="s">
        <v>172</v>
      </c>
      <c r="B111" s="134" t="s">
        <v>173</v>
      </c>
      <c r="C111" s="119">
        <v>9153</v>
      </c>
      <c r="D111" s="119">
        <v>9153</v>
      </c>
      <c r="E111" s="119">
        <v>0</v>
      </c>
    </row>
    <row r="112" spans="1:5" ht="29.25" customHeight="1" x14ac:dyDescent="0.15">
      <c r="A112" s="133" t="s">
        <v>174</v>
      </c>
      <c r="B112" s="134" t="s">
        <v>175</v>
      </c>
      <c r="C112" s="119">
        <v>937</v>
      </c>
      <c r="D112" s="119">
        <v>937</v>
      </c>
      <c r="E112" s="119">
        <v>0</v>
      </c>
    </row>
    <row r="113" spans="1:5" ht="29.25" customHeight="1" x14ac:dyDescent="0.15">
      <c r="A113" s="133" t="s">
        <v>38</v>
      </c>
      <c r="B113" s="134" t="s">
        <v>39</v>
      </c>
      <c r="C113" s="119">
        <v>2032</v>
      </c>
      <c r="D113" s="119">
        <v>2032</v>
      </c>
      <c r="E113" s="119">
        <v>0</v>
      </c>
    </row>
    <row r="114" spans="1:5" ht="29.25" customHeight="1" x14ac:dyDescent="0.15">
      <c r="A114" s="133" t="s">
        <v>44</v>
      </c>
      <c r="B114" s="134" t="s">
        <v>45</v>
      </c>
      <c r="C114" s="119">
        <v>1898</v>
      </c>
      <c r="D114" s="119">
        <v>1898</v>
      </c>
      <c r="E114" s="119">
        <v>0</v>
      </c>
    </row>
    <row r="115" spans="1:5" ht="29.25" customHeight="1" x14ac:dyDescent="0.15">
      <c r="A115" s="133" t="s">
        <v>46</v>
      </c>
      <c r="B115" s="134" t="s">
        <v>47</v>
      </c>
      <c r="C115" s="119">
        <v>1898</v>
      </c>
      <c r="D115" s="119">
        <v>1898</v>
      </c>
      <c r="E115" s="119">
        <v>0</v>
      </c>
    </row>
    <row r="116" spans="1:5" ht="29.25" customHeight="1" x14ac:dyDescent="0.15">
      <c r="A116" s="133" t="s">
        <v>52</v>
      </c>
      <c r="B116" s="134" t="s">
        <v>53</v>
      </c>
      <c r="C116" s="119">
        <v>134</v>
      </c>
      <c r="D116" s="119">
        <v>134</v>
      </c>
      <c r="E116" s="119">
        <v>0</v>
      </c>
    </row>
    <row r="117" spans="1:5" ht="29.25" customHeight="1" x14ac:dyDescent="0.15">
      <c r="A117" s="133" t="s">
        <v>54</v>
      </c>
      <c r="B117" s="134" t="s">
        <v>55</v>
      </c>
      <c r="C117" s="119">
        <v>67</v>
      </c>
      <c r="D117" s="119">
        <v>67</v>
      </c>
      <c r="E117" s="119">
        <v>0</v>
      </c>
    </row>
    <row r="118" spans="1:5" ht="29.25" customHeight="1" x14ac:dyDescent="0.15">
      <c r="A118" s="133" t="s">
        <v>56</v>
      </c>
      <c r="B118" s="134" t="s">
        <v>57</v>
      </c>
      <c r="C118" s="119">
        <v>19</v>
      </c>
      <c r="D118" s="119">
        <v>19</v>
      </c>
      <c r="E118" s="119">
        <v>0</v>
      </c>
    </row>
    <row r="119" spans="1:5" ht="29.25" customHeight="1" x14ac:dyDescent="0.15">
      <c r="A119" s="133" t="s">
        <v>58</v>
      </c>
      <c r="B119" s="134" t="s">
        <v>59</v>
      </c>
      <c r="C119" s="119">
        <v>48</v>
      </c>
      <c r="D119" s="119">
        <v>48</v>
      </c>
      <c r="E119" s="119">
        <v>0</v>
      </c>
    </row>
    <row r="120" spans="1:5" ht="29.25" customHeight="1" x14ac:dyDescent="0.15">
      <c r="A120" s="133" t="s">
        <v>60</v>
      </c>
      <c r="B120" s="134" t="s">
        <v>61</v>
      </c>
      <c r="C120" s="119">
        <v>570</v>
      </c>
      <c r="D120" s="119">
        <v>570</v>
      </c>
      <c r="E120" s="119">
        <v>0</v>
      </c>
    </row>
    <row r="121" spans="1:5" ht="29.25" customHeight="1" x14ac:dyDescent="0.15">
      <c r="A121" s="133" t="s">
        <v>62</v>
      </c>
      <c r="B121" s="134" t="s">
        <v>63</v>
      </c>
      <c r="C121" s="119">
        <v>570</v>
      </c>
      <c r="D121" s="119">
        <v>570</v>
      </c>
      <c r="E121" s="119">
        <v>0</v>
      </c>
    </row>
    <row r="122" spans="1:5" ht="29.25" customHeight="1" x14ac:dyDescent="0.15">
      <c r="A122" s="133" t="s">
        <v>152</v>
      </c>
      <c r="B122" s="134" t="s">
        <v>153</v>
      </c>
      <c r="C122" s="119">
        <v>570</v>
      </c>
      <c r="D122" s="119">
        <v>570</v>
      </c>
      <c r="E122" s="119">
        <v>0</v>
      </c>
    </row>
    <row r="123" spans="1:5" ht="29.25" customHeight="1" x14ac:dyDescent="0.15">
      <c r="A123" s="133" t="s">
        <v>74</v>
      </c>
      <c r="B123" s="134" t="s">
        <v>75</v>
      </c>
      <c r="C123" s="119">
        <v>1139</v>
      </c>
      <c r="D123" s="119">
        <v>1139</v>
      </c>
      <c r="E123" s="119">
        <v>0</v>
      </c>
    </row>
    <row r="124" spans="1:5" ht="29.25" customHeight="1" x14ac:dyDescent="0.15">
      <c r="A124" s="133" t="s">
        <v>76</v>
      </c>
      <c r="B124" s="134" t="s">
        <v>77</v>
      </c>
      <c r="C124" s="119">
        <v>1139</v>
      </c>
      <c r="D124" s="119">
        <v>1139</v>
      </c>
      <c r="E124" s="119">
        <v>0</v>
      </c>
    </row>
    <row r="125" spans="1:5" ht="29.25" customHeight="1" x14ac:dyDescent="0.15">
      <c r="A125" s="133" t="s">
        <v>78</v>
      </c>
      <c r="B125" s="134" t="s">
        <v>79</v>
      </c>
      <c r="C125" s="119">
        <v>1139</v>
      </c>
      <c r="D125" s="119">
        <v>1139</v>
      </c>
      <c r="E125" s="119">
        <v>0</v>
      </c>
    </row>
  </sheetData>
  <sheetProtection formatCells="0" formatColumns="0" formatRows="0"/>
  <mergeCells count="2">
    <mergeCell ref="C4:E4"/>
    <mergeCell ref="G6:I6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71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82"/>
  <sheetViews>
    <sheetView showGridLines="0" showZeros="0" topLeftCell="A19" workbookViewId="0">
      <selection activeCell="G6" sqref="G6"/>
    </sheetView>
  </sheetViews>
  <sheetFormatPr defaultColWidth="9.1640625" defaultRowHeight="11.25" x14ac:dyDescent="0.15"/>
  <cols>
    <col min="1" max="1" width="15.1640625" customWidth="1"/>
    <col min="2" max="2" width="44.83203125" customWidth="1"/>
    <col min="3" max="3" width="23" customWidth="1"/>
    <col min="4" max="4" width="40.33203125" customWidth="1"/>
    <col min="5" max="6" width="29.5" customWidth="1"/>
    <col min="7" max="7" width="47.5" customWidth="1"/>
  </cols>
  <sheetData>
    <row r="1" spans="1:7" s="31" customFormat="1" ht="25.5" customHeight="1" x14ac:dyDescent="0.15">
      <c r="A1" s="35"/>
      <c r="B1" s="35"/>
      <c r="C1" s="35"/>
      <c r="D1" s="35"/>
      <c r="E1" s="36"/>
      <c r="F1" s="36"/>
      <c r="G1" s="2"/>
    </row>
    <row r="2" spans="1:7" s="32" customFormat="1" ht="25.5" customHeight="1" x14ac:dyDescent="0.15">
      <c r="A2" s="37" t="s">
        <v>87</v>
      </c>
      <c r="B2" s="37"/>
      <c r="C2" s="37"/>
      <c r="D2" s="37"/>
      <c r="E2" s="37"/>
      <c r="F2" s="37"/>
      <c r="G2" s="37"/>
    </row>
    <row r="3" spans="1:7" s="31" customFormat="1" ht="25.5" customHeight="1" x14ac:dyDescent="0.15">
      <c r="A3" s="34"/>
      <c r="E3" s="36"/>
      <c r="F3" s="36"/>
      <c r="G3" s="2" t="s">
        <v>2</v>
      </c>
    </row>
    <row r="4" spans="1:7" s="31" customFormat="1" ht="38.25" customHeight="1" x14ac:dyDescent="0.15">
      <c r="A4" s="161" t="s">
        <v>88</v>
      </c>
      <c r="B4" s="162"/>
      <c r="C4" s="163" t="s">
        <v>89</v>
      </c>
      <c r="D4" s="162"/>
      <c r="E4" s="28" t="s">
        <v>36</v>
      </c>
      <c r="F4" s="28"/>
      <c r="G4" s="28"/>
    </row>
    <row r="5" spans="1:7" s="33" customFormat="1" ht="30.75" customHeight="1" x14ac:dyDescent="0.15">
      <c r="A5" s="38" t="s">
        <v>33</v>
      </c>
      <c r="B5" s="38" t="s">
        <v>34</v>
      </c>
      <c r="C5" s="39" t="s">
        <v>33</v>
      </c>
      <c r="D5" s="39" t="s">
        <v>34</v>
      </c>
      <c r="E5" s="38" t="s">
        <v>7</v>
      </c>
      <c r="F5" s="38" t="s">
        <v>90</v>
      </c>
      <c r="G5" s="38" t="s">
        <v>91</v>
      </c>
    </row>
    <row r="6" spans="1:7" s="138" customFormat="1" ht="30" customHeight="1" x14ac:dyDescent="0.15">
      <c r="A6" s="136"/>
      <c r="B6" s="139" t="s">
        <v>7</v>
      </c>
      <c r="C6" s="136"/>
      <c r="D6" s="136"/>
      <c r="E6" s="137">
        <f>SUM(E7,E22,E33,E43,E53,E63,E73)</f>
        <v>223170</v>
      </c>
      <c r="F6" s="137">
        <f t="shared" ref="F6:G6" si="0">SUM(F7,F22,F33,F43,F53,F63,F73)</f>
        <v>213050</v>
      </c>
      <c r="G6" s="137">
        <f t="shared" si="0"/>
        <v>10120</v>
      </c>
    </row>
    <row r="7" spans="1:7" s="138" customFormat="1" ht="30" customHeight="1" x14ac:dyDescent="0.15">
      <c r="A7" s="136"/>
      <c r="B7" s="110" t="s">
        <v>148</v>
      </c>
      <c r="C7" s="136"/>
      <c r="D7" s="136"/>
      <c r="E7" s="137">
        <v>129894</v>
      </c>
      <c r="F7" s="137">
        <v>124214</v>
      </c>
      <c r="G7" s="137">
        <v>5680</v>
      </c>
    </row>
    <row r="8" spans="1:7" ht="30" customHeight="1" x14ac:dyDescent="0.15">
      <c r="A8" s="40" t="s">
        <v>92</v>
      </c>
      <c r="B8" s="41" t="s">
        <v>93</v>
      </c>
      <c r="C8" s="40"/>
      <c r="D8" s="40"/>
      <c r="E8" s="42">
        <v>112004</v>
      </c>
      <c r="F8" s="42">
        <v>112004</v>
      </c>
      <c r="G8" s="42">
        <v>0</v>
      </c>
    </row>
    <row r="9" spans="1:7" ht="30" customHeight="1" x14ac:dyDescent="0.15">
      <c r="A9" s="40" t="s">
        <v>94</v>
      </c>
      <c r="B9" s="41" t="s">
        <v>95</v>
      </c>
      <c r="C9" s="40" t="s">
        <v>96</v>
      </c>
      <c r="D9" s="40" t="s">
        <v>97</v>
      </c>
      <c r="E9" s="42">
        <v>73591</v>
      </c>
      <c r="F9" s="42">
        <v>73591</v>
      </c>
      <c r="G9" s="42">
        <v>0</v>
      </c>
    </row>
    <row r="10" spans="1:7" ht="30" customHeight="1" x14ac:dyDescent="0.15">
      <c r="A10" s="40" t="s">
        <v>98</v>
      </c>
      <c r="B10" s="41" t="s">
        <v>99</v>
      </c>
      <c r="C10" s="40" t="s">
        <v>100</v>
      </c>
      <c r="D10" s="40" t="s">
        <v>93</v>
      </c>
      <c r="E10" s="42">
        <v>7194</v>
      </c>
      <c r="F10" s="42">
        <v>7194</v>
      </c>
      <c r="G10" s="42">
        <v>0</v>
      </c>
    </row>
    <row r="11" spans="1:7" ht="30" customHeight="1" x14ac:dyDescent="0.15">
      <c r="A11" s="40" t="s">
        <v>101</v>
      </c>
      <c r="B11" s="41" t="s">
        <v>102</v>
      </c>
      <c r="C11" s="40" t="s">
        <v>103</v>
      </c>
      <c r="D11" s="40" t="s">
        <v>104</v>
      </c>
      <c r="E11" s="42">
        <v>15846</v>
      </c>
      <c r="F11" s="42">
        <v>15846</v>
      </c>
      <c r="G11" s="42">
        <v>0</v>
      </c>
    </row>
    <row r="12" spans="1:7" ht="30" customHeight="1" x14ac:dyDescent="0.15">
      <c r="A12" s="40" t="s">
        <v>105</v>
      </c>
      <c r="B12" s="41" t="s">
        <v>106</v>
      </c>
      <c r="C12" s="40" t="s">
        <v>103</v>
      </c>
      <c r="D12" s="40" t="s">
        <v>104</v>
      </c>
      <c r="E12" s="42">
        <v>4754</v>
      </c>
      <c r="F12" s="42">
        <v>4754</v>
      </c>
      <c r="G12" s="42">
        <v>0</v>
      </c>
    </row>
    <row r="13" spans="1:7" ht="30" customHeight="1" x14ac:dyDescent="0.15">
      <c r="A13" s="40" t="s">
        <v>107</v>
      </c>
      <c r="B13" s="41" t="s">
        <v>108</v>
      </c>
      <c r="C13" s="40" t="s">
        <v>103</v>
      </c>
      <c r="D13" s="40" t="s">
        <v>104</v>
      </c>
      <c r="E13" s="42">
        <v>1111</v>
      </c>
      <c r="F13" s="42">
        <v>1111</v>
      </c>
      <c r="G13" s="42">
        <v>0</v>
      </c>
    </row>
    <row r="14" spans="1:7" ht="30" customHeight="1" x14ac:dyDescent="0.15">
      <c r="A14" s="40" t="s">
        <v>109</v>
      </c>
      <c r="B14" s="41" t="s">
        <v>110</v>
      </c>
      <c r="C14" s="40" t="s">
        <v>111</v>
      </c>
      <c r="D14" s="40" t="s">
        <v>112</v>
      </c>
      <c r="E14" s="42">
        <v>9508</v>
      </c>
      <c r="F14" s="42">
        <v>9508</v>
      </c>
      <c r="G14" s="42">
        <v>0</v>
      </c>
    </row>
    <row r="15" spans="1:7" ht="30" customHeight="1" x14ac:dyDescent="0.15">
      <c r="A15" s="40" t="s">
        <v>113</v>
      </c>
      <c r="B15" s="41" t="s">
        <v>114</v>
      </c>
      <c r="C15" s="40"/>
      <c r="D15" s="40"/>
      <c r="E15" s="42">
        <v>5680</v>
      </c>
      <c r="F15" s="42">
        <v>0</v>
      </c>
      <c r="G15" s="42">
        <v>5680</v>
      </c>
    </row>
    <row r="16" spans="1:7" ht="30" customHeight="1" x14ac:dyDescent="0.15">
      <c r="A16" s="40" t="s">
        <v>115</v>
      </c>
      <c r="B16" s="41" t="s">
        <v>116</v>
      </c>
      <c r="C16" s="40" t="s">
        <v>117</v>
      </c>
      <c r="D16" s="40" t="s">
        <v>118</v>
      </c>
      <c r="E16" s="42">
        <v>3280</v>
      </c>
      <c r="F16" s="42">
        <v>0</v>
      </c>
      <c r="G16" s="42">
        <v>3280</v>
      </c>
    </row>
    <row r="17" spans="1:7" ht="30" customHeight="1" x14ac:dyDescent="0.15">
      <c r="A17" s="40" t="s">
        <v>119</v>
      </c>
      <c r="B17" s="41" t="s">
        <v>120</v>
      </c>
      <c r="C17" s="40" t="s">
        <v>121</v>
      </c>
      <c r="D17" s="40" t="s">
        <v>122</v>
      </c>
      <c r="E17" s="42">
        <v>700</v>
      </c>
      <c r="F17" s="42">
        <v>0</v>
      </c>
      <c r="G17" s="42">
        <v>700</v>
      </c>
    </row>
    <row r="18" spans="1:7" ht="30" customHeight="1" x14ac:dyDescent="0.15">
      <c r="A18" s="40" t="s">
        <v>123</v>
      </c>
      <c r="B18" s="41" t="s">
        <v>124</v>
      </c>
      <c r="C18" s="40" t="s">
        <v>125</v>
      </c>
      <c r="D18" s="40" t="s">
        <v>126</v>
      </c>
      <c r="E18" s="42">
        <v>200</v>
      </c>
      <c r="F18" s="42">
        <v>0</v>
      </c>
      <c r="G18" s="42">
        <v>200</v>
      </c>
    </row>
    <row r="19" spans="1:7" ht="30" customHeight="1" x14ac:dyDescent="0.15">
      <c r="A19" s="40" t="s">
        <v>127</v>
      </c>
      <c r="B19" s="41" t="s">
        <v>128</v>
      </c>
      <c r="C19" s="40" t="s">
        <v>129</v>
      </c>
      <c r="D19" s="40" t="s">
        <v>130</v>
      </c>
      <c r="E19" s="42">
        <v>1500</v>
      </c>
      <c r="F19" s="42">
        <v>0</v>
      </c>
      <c r="G19" s="42">
        <v>1500</v>
      </c>
    </row>
    <row r="20" spans="1:7" ht="30" customHeight="1" x14ac:dyDescent="0.15">
      <c r="A20" s="40" t="s">
        <v>131</v>
      </c>
      <c r="B20" s="41" t="s">
        <v>132</v>
      </c>
      <c r="C20" s="40"/>
      <c r="D20" s="40"/>
      <c r="E20" s="42">
        <v>12210</v>
      </c>
      <c r="F20" s="42">
        <v>12210</v>
      </c>
      <c r="G20" s="42">
        <v>0</v>
      </c>
    </row>
    <row r="21" spans="1:7" ht="30" customHeight="1" x14ac:dyDescent="0.15">
      <c r="A21" s="40" t="s">
        <v>133</v>
      </c>
      <c r="B21" s="41" t="s">
        <v>134</v>
      </c>
      <c r="C21" s="40" t="s">
        <v>135</v>
      </c>
      <c r="D21" s="40" t="s">
        <v>136</v>
      </c>
      <c r="E21" s="42">
        <v>12210</v>
      </c>
      <c r="F21" s="42">
        <v>12210</v>
      </c>
      <c r="G21" s="42">
        <v>0</v>
      </c>
    </row>
    <row r="22" spans="1:7" s="129" customFormat="1" ht="30" customHeight="1" x14ac:dyDescent="0.15">
      <c r="A22" s="143"/>
      <c r="B22" s="124" t="s">
        <v>149</v>
      </c>
      <c r="C22" s="143"/>
      <c r="D22" s="143"/>
      <c r="E22" s="144">
        <v>2986</v>
      </c>
      <c r="F22" s="144">
        <v>2866</v>
      </c>
      <c r="G22" s="144">
        <v>120</v>
      </c>
    </row>
    <row r="23" spans="1:7" ht="30" customHeight="1" x14ac:dyDescent="0.15">
      <c r="A23" s="140" t="s">
        <v>92</v>
      </c>
      <c r="B23" s="141" t="s">
        <v>93</v>
      </c>
      <c r="C23" s="140"/>
      <c r="D23" s="140"/>
      <c r="E23" s="142">
        <v>2866</v>
      </c>
      <c r="F23" s="142">
        <v>2866</v>
      </c>
      <c r="G23" s="142">
        <v>0</v>
      </c>
    </row>
    <row r="24" spans="1:7" ht="30" customHeight="1" x14ac:dyDescent="0.15">
      <c r="A24" s="140" t="s">
        <v>94</v>
      </c>
      <c r="B24" s="141" t="s">
        <v>95</v>
      </c>
      <c r="C24" s="140" t="s">
        <v>96</v>
      </c>
      <c r="D24" s="140" t="s">
        <v>97</v>
      </c>
      <c r="E24" s="142">
        <v>2039</v>
      </c>
      <c r="F24" s="142">
        <v>2039</v>
      </c>
      <c r="G24" s="142">
        <v>0</v>
      </c>
    </row>
    <row r="25" spans="1:7" ht="30" customHeight="1" x14ac:dyDescent="0.15">
      <c r="A25" s="140" t="s">
        <v>98</v>
      </c>
      <c r="B25" s="141" t="s">
        <v>99</v>
      </c>
      <c r="C25" s="140" t="s">
        <v>100</v>
      </c>
      <c r="D25" s="140" t="s">
        <v>93</v>
      </c>
      <c r="E25" s="142">
        <v>68</v>
      </c>
      <c r="F25" s="142">
        <v>68</v>
      </c>
      <c r="G25" s="142">
        <v>0</v>
      </c>
    </row>
    <row r="26" spans="1:7" ht="30" customHeight="1" x14ac:dyDescent="0.15">
      <c r="A26" s="140" t="s">
        <v>101</v>
      </c>
      <c r="B26" s="141" t="s">
        <v>102</v>
      </c>
      <c r="C26" s="140" t="s">
        <v>103</v>
      </c>
      <c r="D26" s="140" t="s">
        <v>104</v>
      </c>
      <c r="E26" s="142">
        <v>384</v>
      </c>
      <c r="F26" s="142">
        <v>384</v>
      </c>
      <c r="G26" s="142">
        <v>0</v>
      </c>
    </row>
    <row r="27" spans="1:7" ht="30" customHeight="1" x14ac:dyDescent="0.15">
      <c r="A27" s="140" t="s">
        <v>105</v>
      </c>
      <c r="B27" s="141" t="s">
        <v>106</v>
      </c>
      <c r="C27" s="140" t="s">
        <v>103</v>
      </c>
      <c r="D27" s="140" t="s">
        <v>104</v>
      </c>
      <c r="E27" s="142">
        <v>116</v>
      </c>
      <c r="F27" s="142">
        <v>116</v>
      </c>
      <c r="G27" s="142">
        <v>0</v>
      </c>
    </row>
    <row r="28" spans="1:7" ht="30" customHeight="1" x14ac:dyDescent="0.15">
      <c r="A28" s="140" t="s">
        <v>107</v>
      </c>
      <c r="B28" s="141" t="s">
        <v>108</v>
      </c>
      <c r="C28" s="140" t="s">
        <v>103</v>
      </c>
      <c r="D28" s="140" t="s">
        <v>104</v>
      </c>
      <c r="E28" s="142">
        <v>28</v>
      </c>
      <c r="F28" s="142">
        <v>28</v>
      </c>
      <c r="G28" s="142">
        <v>0</v>
      </c>
    </row>
    <row r="29" spans="1:7" ht="30" customHeight="1" x14ac:dyDescent="0.15">
      <c r="A29" s="140" t="s">
        <v>109</v>
      </c>
      <c r="B29" s="141" t="s">
        <v>110</v>
      </c>
      <c r="C29" s="140" t="s">
        <v>111</v>
      </c>
      <c r="D29" s="140" t="s">
        <v>112</v>
      </c>
      <c r="E29" s="142">
        <v>231</v>
      </c>
      <c r="F29" s="142">
        <v>231</v>
      </c>
      <c r="G29" s="142">
        <v>0</v>
      </c>
    </row>
    <row r="30" spans="1:7" ht="30" customHeight="1" x14ac:dyDescent="0.15">
      <c r="A30" s="140" t="s">
        <v>113</v>
      </c>
      <c r="B30" s="141" t="s">
        <v>114</v>
      </c>
      <c r="C30" s="140"/>
      <c r="D30" s="140"/>
      <c r="E30" s="142">
        <v>120</v>
      </c>
      <c r="F30" s="142">
        <v>0</v>
      </c>
      <c r="G30" s="142">
        <v>120</v>
      </c>
    </row>
    <row r="31" spans="1:7" ht="30" customHeight="1" x14ac:dyDescent="0.15">
      <c r="A31" s="140" t="s">
        <v>115</v>
      </c>
      <c r="B31" s="141" t="s">
        <v>116</v>
      </c>
      <c r="C31" s="140" t="s">
        <v>117</v>
      </c>
      <c r="D31" s="140" t="s">
        <v>118</v>
      </c>
      <c r="E31" s="142">
        <v>118</v>
      </c>
      <c r="F31" s="142">
        <v>0</v>
      </c>
      <c r="G31" s="142">
        <v>118</v>
      </c>
    </row>
    <row r="32" spans="1:7" ht="30" customHeight="1" x14ac:dyDescent="0.15">
      <c r="A32" s="140" t="s">
        <v>177</v>
      </c>
      <c r="B32" s="141" t="s">
        <v>178</v>
      </c>
      <c r="C32" s="140" t="s">
        <v>179</v>
      </c>
      <c r="D32" s="140" t="s">
        <v>140</v>
      </c>
      <c r="E32" s="142">
        <v>2</v>
      </c>
      <c r="F32" s="142">
        <v>0</v>
      </c>
      <c r="G32" s="142">
        <v>2</v>
      </c>
    </row>
    <row r="33" spans="1:7" s="129" customFormat="1" ht="30" customHeight="1" x14ac:dyDescent="0.15">
      <c r="A33" s="143"/>
      <c r="B33" s="124" t="s">
        <v>154</v>
      </c>
      <c r="C33" s="143"/>
      <c r="D33" s="143"/>
      <c r="E33" s="144">
        <v>8230</v>
      </c>
      <c r="F33" s="144">
        <v>7830</v>
      </c>
      <c r="G33" s="144">
        <v>400</v>
      </c>
    </row>
    <row r="34" spans="1:7" ht="30" customHeight="1" x14ac:dyDescent="0.15">
      <c r="A34" s="140" t="s">
        <v>92</v>
      </c>
      <c r="B34" s="141" t="s">
        <v>93</v>
      </c>
      <c r="C34" s="140"/>
      <c r="D34" s="140"/>
      <c r="E34" s="142">
        <v>7830</v>
      </c>
      <c r="F34" s="142">
        <v>7830</v>
      </c>
      <c r="G34" s="142">
        <v>0</v>
      </c>
    </row>
    <row r="35" spans="1:7" ht="30" customHeight="1" x14ac:dyDescent="0.15">
      <c r="A35" s="140" t="s">
        <v>94</v>
      </c>
      <c r="B35" s="141" t="s">
        <v>95</v>
      </c>
      <c r="C35" s="140" t="s">
        <v>100</v>
      </c>
      <c r="D35" s="140" t="s">
        <v>93</v>
      </c>
      <c r="E35" s="142">
        <v>5108</v>
      </c>
      <c r="F35" s="142">
        <v>5108</v>
      </c>
      <c r="G35" s="142">
        <v>0</v>
      </c>
    </row>
    <row r="36" spans="1:7" ht="30" customHeight="1" x14ac:dyDescent="0.15">
      <c r="A36" s="140" t="s">
        <v>98</v>
      </c>
      <c r="B36" s="141" t="s">
        <v>99</v>
      </c>
      <c r="C36" s="140" t="s">
        <v>100</v>
      </c>
      <c r="D36" s="140" t="s">
        <v>93</v>
      </c>
      <c r="E36" s="142">
        <v>531</v>
      </c>
      <c r="F36" s="142">
        <v>531</v>
      </c>
      <c r="G36" s="142">
        <v>0</v>
      </c>
    </row>
    <row r="37" spans="1:7" ht="30" customHeight="1" x14ac:dyDescent="0.15">
      <c r="A37" s="140" t="s">
        <v>101</v>
      </c>
      <c r="B37" s="141" t="s">
        <v>102</v>
      </c>
      <c r="C37" s="140" t="s">
        <v>100</v>
      </c>
      <c r="D37" s="140" t="s">
        <v>93</v>
      </c>
      <c r="E37" s="142">
        <v>1111</v>
      </c>
      <c r="F37" s="142">
        <v>1111</v>
      </c>
      <c r="G37" s="142">
        <v>0</v>
      </c>
    </row>
    <row r="38" spans="1:7" ht="30" customHeight="1" x14ac:dyDescent="0.15">
      <c r="A38" s="140" t="s">
        <v>105</v>
      </c>
      <c r="B38" s="141" t="s">
        <v>106</v>
      </c>
      <c r="C38" s="140" t="s">
        <v>100</v>
      </c>
      <c r="D38" s="140" t="s">
        <v>93</v>
      </c>
      <c r="E38" s="142">
        <v>334</v>
      </c>
      <c r="F38" s="142">
        <v>334</v>
      </c>
      <c r="G38" s="142">
        <v>0</v>
      </c>
    </row>
    <row r="39" spans="1:7" ht="30" customHeight="1" x14ac:dyDescent="0.15">
      <c r="A39" s="140" t="s">
        <v>107</v>
      </c>
      <c r="B39" s="141" t="s">
        <v>108</v>
      </c>
      <c r="C39" s="140" t="s">
        <v>100</v>
      </c>
      <c r="D39" s="140" t="s">
        <v>93</v>
      </c>
      <c r="E39" s="142">
        <v>79</v>
      </c>
      <c r="F39" s="142">
        <v>79</v>
      </c>
      <c r="G39" s="142">
        <v>0</v>
      </c>
    </row>
    <row r="40" spans="1:7" ht="30" customHeight="1" x14ac:dyDescent="0.15">
      <c r="A40" s="140" t="s">
        <v>109</v>
      </c>
      <c r="B40" s="141" t="s">
        <v>110</v>
      </c>
      <c r="C40" s="140" t="s">
        <v>100</v>
      </c>
      <c r="D40" s="140" t="s">
        <v>93</v>
      </c>
      <c r="E40" s="142">
        <v>667</v>
      </c>
      <c r="F40" s="142">
        <v>667</v>
      </c>
      <c r="G40" s="142">
        <v>0</v>
      </c>
    </row>
    <row r="41" spans="1:7" ht="30" customHeight="1" x14ac:dyDescent="0.15">
      <c r="A41" s="140" t="s">
        <v>113</v>
      </c>
      <c r="B41" s="141" t="s">
        <v>114</v>
      </c>
      <c r="C41" s="140"/>
      <c r="D41" s="140"/>
      <c r="E41" s="142">
        <v>400</v>
      </c>
      <c r="F41" s="142">
        <v>0</v>
      </c>
      <c r="G41" s="142">
        <v>400</v>
      </c>
    </row>
    <row r="42" spans="1:7" ht="30" customHeight="1" x14ac:dyDescent="0.15">
      <c r="A42" s="140" t="s">
        <v>127</v>
      </c>
      <c r="B42" s="141" t="s">
        <v>128</v>
      </c>
      <c r="C42" s="140" t="s">
        <v>180</v>
      </c>
      <c r="D42" s="140" t="s">
        <v>114</v>
      </c>
      <c r="E42" s="142">
        <v>400</v>
      </c>
      <c r="F42" s="142">
        <v>0</v>
      </c>
      <c r="G42" s="142">
        <v>400</v>
      </c>
    </row>
    <row r="43" spans="1:7" s="129" customFormat="1" ht="30" customHeight="1" x14ac:dyDescent="0.15">
      <c r="A43" s="143"/>
      <c r="B43" s="124" t="s">
        <v>157</v>
      </c>
      <c r="C43" s="143"/>
      <c r="D43" s="143"/>
      <c r="E43" s="144">
        <v>47482</v>
      </c>
      <c r="F43" s="144">
        <v>45162</v>
      </c>
      <c r="G43" s="144">
        <v>2320</v>
      </c>
    </row>
    <row r="44" spans="1:7" ht="30" customHeight="1" x14ac:dyDescent="0.15">
      <c r="A44" s="140" t="s">
        <v>92</v>
      </c>
      <c r="B44" s="141" t="s">
        <v>93</v>
      </c>
      <c r="C44" s="140"/>
      <c r="D44" s="140"/>
      <c r="E44" s="142">
        <v>45162</v>
      </c>
      <c r="F44" s="142">
        <v>45162</v>
      </c>
      <c r="G44" s="142">
        <v>0</v>
      </c>
    </row>
    <row r="45" spans="1:7" ht="30" customHeight="1" x14ac:dyDescent="0.15">
      <c r="A45" s="140" t="s">
        <v>94</v>
      </c>
      <c r="B45" s="141" t="s">
        <v>95</v>
      </c>
      <c r="C45" s="140" t="s">
        <v>100</v>
      </c>
      <c r="D45" s="140" t="s">
        <v>93</v>
      </c>
      <c r="E45" s="142">
        <v>29084</v>
      </c>
      <c r="F45" s="142">
        <v>29084</v>
      </c>
      <c r="G45" s="142">
        <v>0</v>
      </c>
    </row>
    <row r="46" spans="1:7" ht="30" customHeight="1" x14ac:dyDescent="0.15">
      <c r="A46" s="140" t="s">
        <v>98</v>
      </c>
      <c r="B46" s="141" t="s">
        <v>99</v>
      </c>
      <c r="C46" s="140" t="s">
        <v>100</v>
      </c>
      <c r="D46" s="140" t="s">
        <v>93</v>
      </c>
      <c r="E46" s="142">
        <v>3338</v>
      </c>
      <c r="F46" s="142">
        <v>3338</v>
      </c>
      <c r="G46" s="142">
        <v>0</v>
      </c>
    </row>
    <row r="47" spans="1:7" ht="30" customHeight="1" x14ac:dyDescent="0.15">
      <c r="A47" s="140" t="s">
        <v>101</v>
      </c>
      <c r="B47" s="141" t="s">
        <v>102</v>
      </c>
      <c r="C47" s="140" t="s">
        <v>100</v>
      </c>
      <c r="D47" s="140" t="s">
        <v>93</v>
      </c>
      <c r="E47" s="142">
        <v>6466</v>
      </c>
      <c r="F47" s="142">
        <v>6466</v>
      </c>
      <c r="G47" s="142">
        <v>0</v>
      </c>
    </row>
    <row r="48" spans="1:7" ht="30" customHeight="1" x14ac:dyDescent="0.15">
      <c r="A48" s="140" t="s">
        <v>105</v>
      </c>
      <c r="B48" s="141" t="s">
        <v>106</v>
      </c>
      <c r="C48" s="140" t="s">
        <v>100</v>
      </c>
      <c r="D48" s="140" t="s">
        <v>93</v>
      </c>
      <c r="E48" s="142">
        <v>1940</v>
      </c>
      <c r="F48" s="142">
        <v>1940</v>
      </c>
      <c r="G48" s="142">
        <v>0</v>
      </c>
    </row>
    <row r="49" spans="1:7" ht="30" customHeight="1" x14ac:dyDescent="0.15">
      <c r="A49" s="140" t="s">
        <v>107</v>
      </c>
      <c r="B49" s="141" t="s">
        <v>108</v>
      </c>
      <c r="C49" s="140" t="s">
        <v>100</v>
      </c>
      <c r="D49" s="140" t="s">
        <v>93</v>
      </c>
      <c r="E49" s="142">
        <v>454</v>
      </c>
      <c r="F49" s="142">
        <v>454</v>
      </c>
      <c r="G49" s="142">
        <v>0</v>
      </c>
    </row>
    <row r="50" spans="1:7" ht="30" customHeight="1" x14ac:dyDescent="0.15">
      <c r="A50" s="140" t="s">
        <v>109</v>
      </c>
      <c r="B50" s="141" t="s">
        <v>110</v>
      </c>
      <c r="C50" s="140" t="s">
        <v>100</v>
      </c>
      <c r="D50" s="140" t="s">
        <v>93</v>
      </c>
      <c r="E50" s="142">
        <v>3880</v>
      </c>
      <c r="F50" s="142">
        <v>3880</v>
      </c>
      <c r="G50" s="142">
        <v>0</v>
      </c>
    </row>
    <row r="51" spans="1:7" ht="30" customHeight="1" x14ac:dyDescent="0.15">
      <c r="A51" s="140" t="s">
        <v>113</v>
      </c>
      <c r="B51" s="141" t="s">
        <v>114</v>
      </c>
      <c r="C51" s="140"/>
      <c r="D51" s="140"/>
      <c r="E51" s="142">
        <v>2320</v>
      </c>
      <c r="F51" s="142">
        <v>0</v>
      </c>
      <c r="G51" s="142">
        <v>2320</v>
      </c>
    </row>
    <row r="52" spans="1:7" ht="30" customHeight="1" x14ac:dyDescent="0.15">
      <c r="A52" s="140" t="s">
        <v>127</v>
      </c>
      <c r="B52" s="141" t="s">
        <v>128</v>
      </c>
      <c r="C52" s="140" t="s">
        <v>180</v>
      </c>
      <c r="D52" s="140" t="s">
        <v>114</v>
      </c>
      <c r="E52" s="142">
        <v>2320</v>
      </c>
      <c r="F52" s="142">
        <v>0</v>
      </c>
      <c r="G52" s="142">
        <v>2320</v>
      </c>
    </row>
    <row r="53" spans="1:7" s="129" customFormat="1" ht="30" customHeight="1" x14ac:dyDescent="0.15">
      <c r="A53" s="143"/>
      <c r="B53" s="124" t="s">
        <v>160</v>
      </c>
      <c r="C53" s="143"/>
      <c r="D53" s="143"/>
      <c r="E53" s="144">
        <v>9932</v>
      </c>
      <c r="F53" s="144">
        <v>9412</v>
      </c>
      <c r="G53" s="144">
        <v>520</v>
      </c>
    </row>
    <row r="54" spans="1:7" ht="30" customHeight="1" x14ac:dyDescent="0.15">
      <c r="A54" s="140" t="s">
        <v>92</v>
      </c>
      <c r="B54" s="141" t="s">
        <v>93</v>
      </c>
      <c r="C54" s="140"/>
      <c r="D54" s="140"/>
      <c r="E54" s="142">
        <v>9412</v>
      </c>
      <c r="F54" s="142">
        <v>9412</v>
      </c>
      <c r="G54" s="142">
        <v>0</v>
      </c>
    </row>
    <row r="55" spans="1:7" ht="30" customHeight="1" x14ac:dyDescent="0.15">
      <c r="A55" s="140" t="s">
        <v>94</v>
      </c>
      <c r="B55" s="141" t="s">
        <v>95</v>
      </c>
      <c r="C55" s="140" t="s">
        <v>100</v>
      </c>
      <c r="D55" s="140" t="s">
        <v>93</v>
      </c>
      <c r="E55" s="142">
        <v>6040</v>
      </c>
      <c r="F55" s="142">
        <v>6040</v>
      </c>
      <c r="G55" s="142">
        <v>0</v>
      </c>
    </row>
    <row r="56" spans="1:7" ht="30" customHeight="1" x14ac:dyDescent="0.15">
      <c r="A56" s="140" t="s">
        <v>98</v>
      </c>
      <c r="B56" s="141" t="s">
        <v>99</v>
      </c>
      <c r="C56" s="140" t="s">
        <v>100</v>
      </c>
      <c r="D56" s="140" t="s">
        <v>93</v>
      </c>
      <c r="E56" s="142">
        <v>711</v>
      </c>
      <c r="F56" s="142">
        <v>711</v>
      </c>
      <c r="G56" s="142">
        <v>0</v>
      </c>
    </row>
    <row r="57" spans="1:7" ht="30" customHeight="1" x14ac:dyDescent="0.15">
      <c r="A57" s="140" t="s">
        <v>101</v>
      </c>
      <c r="B57" s="141" t="s">
        <v>102</v>
      </c>
      <c r="C57" s="140" t="s">
        <v>100</v>
      </c>
      <c r="D57" s="140" t="s">
        <v>93</v>
      </c>
      <c r="E57" s="142">
        <v>1350</v>
      </c>
      <c r="F57" s="142">
        <v>1350</v>
      </c>
      <c r="G57" s="142">
        <v>0</v>
      </c>
    </row>
    <row r="58" spans="1:7" ht="30" customHeight="1" x14ac:dyDescent="0.15">
      <c r="A58" s="140" t="s">
        <v>105</v>
      </c>
      <c r="B58" s="141" t="s">
        <v>106</v>
      </c>
      <c r="C58" s="140" t="s">
        <v>100</v>
      </c>
      <c r="D58" s="140" t="s">
        <v>93</v>
      </c>
      <c r="E58" s="142">
        <v>405</v>
      </c>
      <c r="F58" s="142">
        <v>405</v>
      </c>
      <c r="G58" s="142">
        <v>0</v>
      </c>
    </row>
    <row r="59" spans="1:7" ht="30" customHeight="1" x14ac:dyDescent="0.15">
      <c r="A59" s="140" t="s">
        <v>107</v>
      </c>
      <c r="B59" s="141" t="s">
        <v>108</v>
      </c>
      <c r="C59" s="140" t="s">
        <v>100</v>
      </c>
      <c r="D59" s="140" t="s">
        <v>93</v>
      </c>
      <c r="E59" s="142">
        <v>96</v>
      </c>
      <c r="F59" s="142">
        <v>96</v>
      </c>
      <c r="G59" s="142">
        <v>0</v>
      </c>
    </row>
    <row r="60" spans="1:7" ht="30" customHeight="1" x14ac:dyDescent="0.15">
      <c r="A60" s="140" t="s">
        <v>109</v>
      </c>
      <c r="B60" s="141" t="s">
        <v>110</v>
      </c>
      <c r="C60" s="140" t="s">
        <v>100</v>
      </c>
      <c r="D60" s="140" t="s">
        <v>93</v>
      </c>
      <c r="E60" s="142">
        <v>810</v>
      </c>
      <c r="F60" s="142">
        <v>810</v>
      </c>
      <c r="G60" s="142">
        <v>0</v>
      </c>
    </row>
    <row r="61" spans="1:7" ht="30" customHeight="1" x14ac:dyDescent="0.15">
      <c r="A61" s="140" t="s">
        <v>113</v>
      </c>
      <c r="B61" s="141" t="s">
        <v>114</v>
      </c>
      <c r="C61" s="140"/>
      <c r="D61" s="140"/>
      <c r="E61" s="142">
        <v>520</v>
      </c>
      <c r="F61" s="142">
        <v>0</v>
      </c>
      <c r="G61" s="142">
        <v>520</v>
      </c>
    </row>
    <row r="62" spans="1:7" ht="30" customHeight="1" x14ac:dyDescent="0.15">
      <c r="A62" s="140" t="s">
        <v>127</v>
      </c>
      <c r="B62" s="141" t="s">
        <v>128</v>
      </c>
      <c r="C62" s="140" t="s">
        <v>180</v>
      </c>
      <c r="D62" s="140" t="s">
        <v>114</v>
      </c>
      <c r="E62" s="142">
        <v>520</v>
      </c>
      <c r="F62" s="142">
        <v>0</v>
      </c>
      <c r="G62" s="142">
        <v>520</v>
      </c>
    </row>
    <row r="63" spans="1:7" s="129" customFormat="1" ht="30" customHeight="1" x14ac:dyDescent="0.15">
      <c r="A63" s="143"/>
      <c r="B63" s="124" t="s">
        <v>167</v>
      </c>
      <c r="C63" s="143"/>
      <c r="D63" s="143"/>
      <c r="E63" s="144">
        <v>10815</v>
      </c>
      <c r="F63" s="144">
        <v>10335</v>
      </c>
      <c r="G63" s="144">
        <v>480</v>
      </c>
    </row>
    <row r="64" spans="1:7" ht="30" customHeight="1" x14ac:dyDescent="0.15">
      <c r="A64" s="140" t="s">
        <v>92</v>
      </c>
      <c r="B64" s="141" t="s">
        <v>93</v>
      </c>
      <c r="C64" s="140"/>
      <c r="D64" s="140"/>
      <c r="E64" s="142">
        <v>10335</v>
      </c>
      <c r="F64" s="142">
        <v>10335</v>
      </c>
      <c r="G64" s="142">
        <v>0</v>
      </c>
    </row>
    <row r="65" spans="1:7" ht="30" customHeight="1" x14ac:dyDescent="0.15">
      <c r="A65" s="140" t="s">
        <v>94</v>
      </c>
      <c r="B65" s="141" t="s">
        <v>95</v>
      </c>
      <c r="C65" s="140" t="s">
        <v>100</v>
      </c>
      <c r="D65" s="140" t="s">
        <v>93</v>
      </c>
      <c r="E65" s="142">
        <v>6657</v>
      </c>
      <c r="F65" s="142">
        <v>6657</v>
      </c>
      <c r="G65" s="142">
        <v>0</v>
      </c>
    </row>
    <row r="66" spans="1:7" ht="30" customHeight="1" x14ac:dyDescent="0.15">
      <c r="A66" s="140" t="s">
        <v>98</v>
      </c>
      <c r="B66" s="141" t="s">
        <v>99</v>
      </c>
      <c r="C66" s="140" t="s">
        <v>100</v>
      </c>
      <c r="D66" s="140" t="s">
        <v>93</v>
      </c>
      <c r="E66" s="142">
        <v>755</v>
      </c>
      <c r="F66" s="142">
        <v>755</v>
      </c>
      <c r="G66" s="142">
        <v>0</v>
      </c>
    </row>
    <row r="67" spans="1:7" ht="30" customHeight="1" x14ac:dyDescent="0.15">
      <c r="A67" s="140" t="s">
        <v>101</v>
      </c>
      <c r="B67" s="141" t="s">
        <v>102</v>
      </c>
      <c r="C67" s="140" t="s">
        <v>100</v>
      </c>
      <c r="D67" s="140" t="s">
        <v>93</v>
      </c>
      <c r="E67" s="142">
        <v>1483</v>
      </c>
      <c r="F67" s="142">
        <v>1483</v>
      </c>
      <c r="G67" s="142">
        <v>0</v>
      </c>
    </row>
    <row r="68" spans="1:7" ht="30" customHeight="1" x14ac:dyDescent="0.15">
      <c r="A68" s="140" t="s">
        <v>105</v>
      </c>
      <c r="B68" s="141" t="s">
        <v>106</v>
      </c>
      <c r="C68" s="140" t="s">
        <v>100</v>
      </c>
      <c r="D68" s="140" t="s">
        <v>93</v>
      </c>
      <c r="E68" s="142">
        <v>445</v>
      </c>
      <c r="F68" s="142">
        <v>445</v>
      </c>
      <c r="G68" s="142">
        <v>0</v>
      </c>
    </row>
    <row r="69" spans="1:7" ht="30" customHeight="1" x14ac:dyDescent="0.15">
      <c r="A69" s="140" t="s">
        <v>107</v>
      </c>
      <c r="B69" s="141" t="s">
        <v>108</v>
      </c>
      <c r="C69" s="140" t="s">
        <v>100</v>
      </c>
      <c r="D69" s="140" t="s">
        <v>93</v>
      </c>
      <c r="E69" s="142">
        <v>105</v>
      </c>
      <c r="F69" s="142">
        <v>105</v>
      </c>
      <c r="G69" s="142">
        <v>0</v>
      </c>
    </row>
    <row r="70" spans="1:7" ht="30" customHeight="1" x14ac:dyDescent="0.15">
      <c r="A70" s="140" t="s">
        <v>109</v>
      </c>
      <c r="B70" s="141" t="s">
        <v>110</v>
      </c>
      <c r="C70" s="140" t="s">
        <v>100</v>
      </c>
      <c r="D70" s="140" t="s">
        <v>93</v>
      </c>
      <c r="E70" s="142">
        <v>890</v>
      </c>
      <c r="F70" s="142">
        <v>890</v>
      </c>
      <c r="G70" s="142">
        <v>0</v>
      </c>
    </row>
    <row r="71" spans="1:7" ht="30" customHeight="1" x14ac:dyDescent="0.15">
      <c r="A71" s="140" t="s">
        <v>113</v>
      </c>
      <c r="B71" s="141" t="s">
        <v>114</v>
      </c>
      <c r="C71" s="140"/>
      <c r="D71" s="140"/>
      <c r="E71" s="142">
        <v>480</v>
      </c>
      <c r="F71" s="142">
        <v>0</v>
      </c>
      <c r="G71" s="142">
        <v>480</v>
      </c>
    </row>
    <row r="72" spans="1:7" ht="30" customHeight="1" x14ac:dyDescent="0.15">
      <c r="A72" s="140" t="s">
        <v>127</v>
      </c>
      <c r="B72" s="141" t="s">
        <v>128</v>
      </c>
      <c r="C72" s="140" t="s">
        <v>180</v>
      </c>
      <c r="D72" s="140" t="s">
        <v>114</v>
      </c>
      <c r="E72" s="142">
        <v>480</v>
      </c>
      <c r="F72" s="142">
        <v>0</v>
      </c>
      <c r="G72" s="142">
        <v>480</v>
      </c>
    </row>
    <row r="73" spans="1:7" s="129" customFormat="1" ht="30" customHeight="1" x14ac:dyDescent="0.15">
      <c r="A73" s="143"/>
      <c r="B73" s="124" t="s">
        <v>176</v>
      </c>
      <c r="C73" s="143"/>
      <c r="D73" s="143"/>
      <c r="E73" s="144">
        <v>13831</v>
      </c>
      <c r="F73" s="144">
        <v>13231</v>
      </c>
      <c r="G73" s="144">
        <v>600</v>
      </c>
    </row>
    <row r="74" spans="1:7" ht="30" customHeight="1" x14ac:dyDescent="0.15">
      <c r="A74" s="140" t="s">
        <v>92</v>
      </c>
      <c r="B74" s="141" t="s">
        <v>93</v>
      </c>
      <c r="C74" s="140"/>
      <c r="D74" s="140"/>
      <c r="E74" s="142">
        <v>13231</v>
      </c>
      <c r="F74" s="142">
        <v>13231</v>
      </c>
      <c r="G74" s="142">
        <v>0</v>
      </c>
    </row>
    <row r="75" spans="1:7" ht="30" customHeight="1" x14ac:dyDescent="0.15">
      <c r="A75" s="140" t="s">
        <v>94</v>
      </c>
      <c r="B75" s="141" t="s">
        <v>95</v>
      </c>
      <c r="C75" s="140" t="s">
        <v>100</v>
      </c>
      <c r="D75" s="140" t="s">
        <v>93</v>
      </c>
      <c r="E75" s="142">
        <v>8553</v>
      </c>
      <c r="F75" s="142">
        <v>8553</v>
      </c>
      <c r="G75" s="142">
        <v>0</v>
      </c>
    </row>
    <row r="76" spans="1:7" ht="30" customHeight="1" x14ac:dyDescent="0.15">
      <c r="A76" s="140" t="s">
        <v>98</v>
      </c>
      <c r="B76" s="141" t="s">
        <v>99</v>
      </c>
      <c r="C76" s="140" t="s">
        <v>100</v>
      </c>
      <c r="D76" s="140" t="s">
        <v>93</v>
      </c>
      <c r="E76" s="142">
        <v>937</v>
      </c>
      <c r="F76" s="142">
        <v>937</v>
      </c>
      <c r="G76" s="142">
        <v>0</v>
      </c>
    </row>
    <row r="77" spans="1:7" ht="30" customHeight="1" x14ac:dyDescent="0.15">
      <c r="A77" s="140" t="s">
        <v>101</v>
      </c>
      <c r="B77" s="141" t="s">
        <v>102</v>
      </c>
      <c r="C77" s="140" t="s">
        <v>100</v>
      </c>
      <c r="D77" s="140" t="s">
        <v>93</v>
      </c>
      <c r="E77" s="142">
        <v>1898</v>
      </c>
      <c r="F77" s="142">
        <v>1898</v>
      </c>
      <c r="G77" s="142">
        <v>0</v>
      </c>
    </row>
    <row r="78" spans="1:7" ht="30" customHeight="1" x14ac:dyDescent="0.15">
      <c r="A78" s="140" t="s">
        <v>105</v>
      </c>
      <c r="B78" s="141" t="s">
        <v>106</v>
      </c>
      <c r="C78" s="140" t="s">
        <v>100</v>
      </c>
      <c r="D78" s="140" t="s">
        <v>93</v>
      </c>
      <c r="E78" s="142">
        <v>570</v>
      </c>
      <c r="F78" s="142">
        <v>570</v>
      </c>
      <c r="G78" s="142">
        <v>0</v>
      </c>
    </row>
    <row r="79" spans="1:7" ht="30" customHeight="1" x14ac:dyDescent="0.15">
      <c r="A79" s="140" t="s">
        <v>107</v>
      </c>
      <c r="B79" s="141" t="s">
        <v>108</v>
      </c>
      <c r="C79" s="140" t="s">
        <v>100</v>
      </c>
      <c r="D79" s="140" t="s">
        <v>93</v>
      </c>
      <c r="E79" s="142">
        <v>134</v>
      </c>
      <c r="F79" s="142">
        <v>134</v>
      </c>
      <c r="G79" s="142">
        <v>0</v>
      </c>
    </row>
    <row r="80" spans="1:7" ht="30" customHeight="1" x14ac:dyDescent="0.15">
      <c r="A80" s="140" t="s">
        <v>109</v>
      </c>
      <c r="B80" s="141" t="s">
        <v>110</v>
      </c>
      <c r="C80" s="140" t="s">
        <v>100</v>
      </c>
      <c r="D80" s="140" t="s">
        <v>93</v>
      </c>
      <c r="E80" s="142">
        <v>1139</v>
      </c>
      <c r="F80" s="142">
        <v>1139</v>
      </c>
      <c r="G80" s="142">
        <v>0</v>
      </c>
    </row>
    <row r="81" spans="1:7" ht="30" customHeight="1" x14ac:dyDescent="0.15">
      <c r="A81" s="140" t="s">
        <v>113</v>
      </c>
      <c r="B81" s="141" t="s">
        <v>114</v>
      </c>
      <c r="C81" s="140"/>
      <c r="D81" s="140"/>
      <c r="E81" s="142">
        <v>600</v>
      </c>
      <c r="F81" s="142">
        <v>0</v>
      </c>
      <c r="G81" s="142">
        <v>600</v>
      </c>
    </row>
    <row r="82" spans="1:7" ht="30" customHeight="1" x14ac:dyDescent="0.15">
      <c r="A82" s="140" t="s">
        <v>127</v>
      </c>
      <c r="B82" s="141" t="s">
        <v>128</v>
      </c>
      <c r="C82" s="140" t="s">
        <v>180</v>
      </c>
      <c r="D82" s="140" t="s">
        <v>114</v>
      </c>
      <c r="E82" s="142">
        <v>600</v>
      </c>
      <c r="F82" s="142">
        <v>0</v>
      </c>
      <c r="G82" s="142">
        <v>600</v>
      </c>
    </row>
  </sheetData>
  <sheetProtection formatCells="0" formatColumns="0" formatRows="0"/>
  <mergeCells count="2">
    <mergeCell ref="A4:B4"/>
    <mergeCell ref="C4:D4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70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14"/>
  <sheetViews>
    <sheetView showGridLines="0" showZeros="0" workbookViewId="0">
      <selection activeCell="C8" sqref="C8"/>
    </sheetView>
  </sheetViews>
  <sheetFormatPr defaultColWidth="9.1640625" defaultRowHeight="11.25" x14ac:dyDescent="0.15"/>
  <cols>
    <col min="1" max="1" width="43.1640625" customWidth="1"/>
    <col min="2" max="2" width="26.1640625" customWidth="1"/>
    <col min="3" max="3" width="31.5" customWidth="1"/>
    <col min="4" max="4" width="22.83203125" customWidth="1"/>
    <col min="5" max="5" width="20.6640625" customWidth="1"/>
    <col min="6" max="6" width="37.5" customWidth="1"/>
    <col min="7" max="7" width="47.6640625" customWidth="1"/>
  </cols>
  <sheetData>
    <row r="1" spans="1:11" ht="25.5" customHeight="1" x14ac:dyDescent="0.15">
      <c r="B1" s="19"/>
      <c r="G1" s="2"/>
    </row>
    <row r="2" spans="1:11" ht="25.5" customHeight="1" x14ac:dyDescent="0.15">
      <c r="B2" s="20" t="s">
        <v>137</v>
      </c>
      <c r="C2" s="21"/>
      <c r="D2" s="21"/>
      <c r="E2" s="21"/>
      <c r="F2" s="21"/>
      <c r="G2" s="20"/>
    </row>
    <row r="3" spans="1:11" ht="25.5" customHeight="1" x14ac:dyDescent="0.15">
      <c r="B3" s="22"/>
      <c r="C3" s="23"/>
      <c r="D3" s="23"/>
      <c r="E3" s="23"/>
      <c r="F3" s="23"/>
      <c r="G3" s="24" t="s">
        <v>2</v>
      </c>
    </row>
    <row r="4" spans="1:11" ht="27.75" customHeight="1" x14ac:dyDescent="0.15">
      <c r="A4" s="164" t="s">
        <v>181</v>
      </c>
      <c r="B4" s="164" t="s">
        <v>7</v>
      </c>
      <c r="C4" s="170" t="s">
        <v>138</v>
      </c>
      <c r="D4" s="27" t="s">
        <v>139</v>
      </c>
      <c r="E4" s="28"/>
      <c r="F4" s="7"/>
      <c r="G4" s="171" t="s">
        <v>140</v>
      </c>
    </row>
    <row r="5" spans="1:11" ht="33.75" customHeight="1" x14ac:dyDescent="0.15">
      <c r="A5" s="164"/>
      <c r="B5" s="164"/>
      <c r="C5" s="170"/>
      <c r="D5" s="29" t="s">
        <v>13</v>
      </c>
      <c r="E5" s="29" t="s">
        <v>141</v>
      </c>
      <c r="F5" s="29" t="s">
        <v>142</v>
      </c>
      <c r="G5" s="171"/>
      <c r="I5" s="168"/>
      <c r="J5" s="169"/>
      <c r="K5" s="169"/>
    </row>
    <row r="6" spans="1:11" s="116" customFormat="1" ht="37.5" customHeight="1" x14ac:dyDescent="0.15">
      <c r="A6" s="144" t="s">
        <v>182</v>
      </c>
      <c r="B6" s="146">
        <f>SUM(B7:B13)</f>
        <v>202</v>
      </c>
      <c r="C6" s="146">
        <f t="shared" ref="C6:G6" si="0">SUM(C7:C13)</f>
        <v>0</v>
      </c>
      <c r="D6" s="146">
        <f t="shared" si="0"/>
        <v>200</v>
      </c>
      <c r="E6" s="146">
        <f t="shared" si="0"/>
        <v>0</v>
      </c>
      <c r="F6" s="146">
        <f t="shared" si="0"/>
        <v>200</v>
      </c>
      <c r="G6" s="146">
        <f t="shared" si="0"/>
        <v>2</v>
      </c>
    </row>
    <row r="7" spans="1:11" s="14" customFormat="1" ht="37.5" customHeight="1" x14ac:dyDescent="0.15">
      <c r="A7" s="110" t="s">
        <v>148</v>
      </c>
      <c r="B7" s="30">
        <v>200</v>
      </c>
      <c r="C7" s="30">
        <v>0</v>
      </c>
      <c r="D7" s="30">
        <v>200</v>
      </c>
      <c r="E7" s="30">
        <v>0</v>
      </c>
      <c r="F7" s="30">
        <v>200</v>
      </c>
      <c r="G7" s="30">
        <v>0</v>
      </c>
    </row>
    <row r="8" spans="1:11" s="14" customFormat="1" ht="37.5" customHeight="1" x14ac:dyDescent="0.15">
      <c r="A8" s="124" t="s">
        <v>149</v>
      </c>
      <c r="B8" s="145">
        <v>2</v>
      </c>
      <c r="C8" s="145">
        <v>0</v>
      </c>
      <c r="D8" s="145">
        <v>0</v>
      </c>
      <c r="E8" s="145">
        <v>0</v>
      </c>
      <c r="F8" s="145">
        <v>0</v>
      </c>
      <c r="G8" s="145">
        <v>2</v>
      </c>
    </row>
    <row r="9" spans="1:11" s="14" customFormat="1" ht="37.5" customHeight="1" x14ac:dyDescent="0.15">
      <c r="A9" s="124" t="s">
        <v>154</v>
      </c>
      <c r="B9" s="145"/>
      <c r="C9" s="145"/>
      <c r="D9" s="145"/>
      <c r="E9" s="145"/>
      <c r="F9" s="145"/>
      <c r="G9" s="145"/>
    </row>
    <row r="10" spans="1:11" s="14" customFormat="1" ht="37.5" customHeight="1" x14ac:dyDescent="0.15">
      <c r="A10" s="124" t="s">
        <v>157</v>
      </c>
      <c r="B10" s="145"/>
      <c r="C10" s="145"/>
      <c r="D10" s="145"/>
      <c r="E10" s="145"/>
      <c r="F10" s="145"/>
      <c r="G10" s="145"/>
    </row>
    <row r="11" spans="1:11" s="14" customFormat="1" ht="37.5" customHeight="1" x14ac:dyDescent="0.15">
      <c r="A11" s="124" t="s">
        <v>160</v>
      </c>
      <c r="B11" s="145"/>
      <c r="C11" s="145"/>
      <c r="D11" s="145"/>
      <c r="E11" s="145"/>
      <c r="F11" s="145"/>
      <c r="G11" s="145"/>
    </row>
    <row r="12" spans="1:11" s="14" customFormat="1" ht="37.5" customHeight="1" x14ac:dyDescent="0.15">
      <c r="A12" s="124" t="s">
        <v>167</v>
      </c>
      <c r="B12" s="145"/>
      <c r="C12" s="145"/>
      <c r="D12" s="145"/>
      <c r="E12" s="145"/>
      <c r="F12" s="145"/>
      <c r="G12" s="145"/>
    </row>
    <row r="13" spans="1:11" s="14" customFormat="1" ht="37.5" customHeight="1" x14ac:dyDescent="0.15">
      <c r="A13" s="124" t="s">
        <v>176</v>
      </c>
      <c r="B13" s="145"/>
      <c r="C13" s="145"/>
      <c r="D13" s="145"/>
      <c r="E13" s="145"/>
      <c r="F13" s="145"/>
      <c r="G13" s="145"/>
    </row>
    <row r="14" spans="1:11" ht="57" customHeight="1" x14ac:dyDescent="0.15">
      <c r="A14" s="165" t="s">
        <v>183</v>
      </c>
      <c r="B14" s="166"/>
      <c r="C14" s="166"/>
      <c r="D14" s="166"/>
      <c r="E14" s="166"/>
      <c r="F14" s="166"/>
      <c r="G14" s="167"/>
    </row>
  </sheetData>
  <sheetProtection formatCells="0" formatColumns="0" formatRows="0"/>
  <mergeCells count="6">
    <mergeCell ref="A4:A5"/>
    <mergeCell ref="A14:G14"/>
    <mergeCell ref="I5:K5"/>
    <mergeCell ref="B4:B5"/>
    <mergeCell ref="C4:C5"/>
    <mergeCell ref="G4:G5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57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29"/>
  <sheetViews>
    <sheetView showGridLines="0" showZeros="0" workbookViewId="0"/>
  </sheetViews>
  <sheetFormatPr defaultColWidth="9.1640625"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"/>
      <c r="E1" s="2"/>
    </row>
    <row r="2" spans="1:7" ht="25.5" customHeight="1" x14ac:dyDescent="0.3">
      <c r="A2" s="3" t="s">
        <v>143</v>
      </c>
      <c r="B2" s="4"/>
      <c r="C2" s="4"/>
      <c r="D2" s="4"/>
      <c r="E2" s="5"/>
    </row>
    <row r="3" spans="1:7" ht="25.5" customHeight="1" x14ac:dyDescent="0.15">
      <c r="A3" s="6"/>
      <c r="E3" s="2" t="s">
        <v>2</v>
      </c>
    </row>
    <row r="4" spans="1:7" ht="24.75" customHeight="1" x14ac:dyDescent="0.15">
      <c r="A4" s="7" t="s">
        <v>85</v>
      </c>
      <c r="B4" s="7"/>
      <c r="C4" s="7" t="s">
        <v>144</v>
      </c>
      <c r="D4" s="7"/>
      <c r="E4" s="7"/>
    </row>
    <row r="5" spans="1:7" ht="22.5" customHeight="1" x14ac:dyDescent="0.15">
      <c r="A5" s="8" t="s">
        <v>33</v>
      </c>
      <c r="B5" s="9" t="s">
        <v>34</v>
      </c>
      <c r="C5" s="10" t="s">
        <v>7</v>
      </c>
      <c r="D5" s="10" t="s">
        <v>36</v>
      </c>
      <c r="E5" s="10" t="s">
        <v>37</v>
      </c>
    </row>
    <row r="6" spans="1:7" ht="21.75" customHeight="1" x14ac:dyDescent="0.15">
      <c r="A6" s="11" t="s">
        <v>145</v>
      </c>
      <c r="B6" s="12" t="s">
        <v>145</v>
      </c>
      <c r="C6" s="13">
        <v>1</v>
      </c>
      <c r="D6" s="10">
        <v>2</v>
      </c>
      <c r="E6" s="10">
        <v>3</v>
      </c>
      <c r="F6" s="14"/>
      <c r="G6" s="14"/>
    </row>
    <row r="7" spans="1:7" ht="23.25" customHeight="1" x14ac:dyDescent="0.15">
      <c r="A7" s="15"/>
      <c r="B7" s="16"/>
      <c r="C7" s="17"/>
      <c r="D7" s="17"/>
      <c r="E7" s="17"/>
      <c r="F7" s="14"/>
      <c r="G7" s="14"/>
    </row>
    <row r="8" spans="1:7" ht="409.5" hidden="1" customHeight="1" x14ac:dyDescent="0.15">
      <c r="A8" s="18"/>
      <c r="B8" s="18"/>
      <c r="C8" s="18"/>
      <c r="D8" s="18"/>
      <c r="E8" s="18"/>
      <c r="F8" s="14"/>
      <c r="G8" s="14"/>
    </row>
    <row r="9" spans="1:7" ht="9.75" customHeight="1" x14ac:dyDescent="0.15">
      <c r="A9" s="172" t="s">
        <v>146</v>
      </c>
      <c r="B9" s="173"/>
      <c r="C9" s="173"/>
      <c r="D9" s="173"/>
      <c r="E9" s="174"/>
      <c r="F9" s="14"/>
      <c r="G9" s="14"/>
    </row>
    <row r="10" spans="1:7" ht="25.5" customHeight="1" x14ac:dyDescent="0.15">
      <c r="A10" s="175"/>
      <c r="B10" s="176"/>
      <c r="C10" s="176"/>
      <c r="D10" s="176"/>
      <c r="E10" s="177"/>
      <c r="F10" s="14"/>
    </row>
    <row r="11" spans="1:7" ht="9.75" customHeight="1" x14ac:dyDescent="0.15">
      <c r="A11" s="178"/>
      <c r="B11" s="178"/>
      <c r="C11" s="178"/>
      <c r="D11" s="178"/>
      <c r="E11" s="14"/>
      <c r="F11" s="14"/>
    </row>
    <row r="12" spans="1:7" ht="9.75" customHeight="1" x14ac:dyDescent="0.15">
      <c r="A12" s="178"/>
      <c r="B12" s="178"/>
      <c r="C12" s="178"/>
      <c r="D12" s="178"/>
      <c r="E12" s="14"/>
      <c r="F12" s="14"/>
    </row>
    <row r="13" spans="1:7" ht="9.75" customHeight="1" x14ac:dyDescent="0.15">
      <c r="A13" s="178"/>
      <c r="B13" s="178"/>
      <c r="C13" s="178"/>
      <c r="D13" s="178"/>
    </row>
    <row r="14" spans="1:7" ht="9.75" customHeight="1" x14ac:dyDescent="0.15"/>
    <row r="15" spans="1:7" ht="9.75" customHeight="1" x14ac:dyDescent="0.15">
      <c r="D15" s="14"/>
      <c r="E15" s="14"/>
    </row>
    <row r="16" spans="1:7" ht="9.75" customHeight="1" x14ac:dyDescent="0.15"/>
    <row r="17" ht="9.75" customHeight="1" x14ac:dyDescent="0.15"/>
    <row r="18" ht="9.75" customHeight="1" x14ac:dyDescent="0.15"/>
    <row r="19" ht="9.75" customHeight="1" x14ac:dyDescent="0.15"/>
    <row r="20" ht="9.75" customHeight="1" x14ac:dyDescent="0.15"/>
    <row r="21" ht="12.75" customHeight="1" x14ac:dyDescent="0.15"/>
    <row r="22" ht="12.75" customHeight="1" x14ac:dyDescent="0.15"/>
    <row r="23" ht="12.75" customHeight="1" x14ac:dyDescent="0.15"/>
    <row r="24" ht="12.75" customHeight="1" x14ac:dyDescent="0.15"/>
    <row r="25" ht="12.75" customHeight="1" x14ac:dyDescent="0.15"/>
    <row r="26" ht="12.75" customHeight="1" x14ac:dyDescent="0.15"/>
    <row r="27" ht="12.75" customHeight="1" x14ac:dyDescent="0.15"/>
    <row r="28" ht="12.75" customHeight="1" x14ac:dyDescent="0.15"/>
    <row r="29" ht="9.75" customHeight="1" x14ac:dyDescent="0.15"/>
  </sheetData>
  <sheetProtection formatCells="0" formatColumns="0" formatRows="0"/>
  <mergeCells count="2">
    <mergeCell ref="A9:E10"/>
    <mergeCell ref="A11:D13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8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2019-04-12T09:41:00Z</cp:lastPrinted>
  <dcterms:created xsi:type="dcterms:W3CDTF">2019-04-09T13:34:00Z</dcterms:created>
  <dcterms:modified xsi:type="dcterms:W3CDTF">2021-06-02T09:19:56Z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1575786</vt:i4>
  </property>
  <property fmtid="{D5CDD505-2E9C-101B-9397-08002B2CF9AE}" pid="3" name="KSOProductBuildVer">
    <vt:lpwstr>2052-11.1.0.8567</vt:lpwstr>
  </property>
</Properties>
</file>